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slley\OneDrive - ANATEL\Documentos\Aquisições\Licitações\2025-11, Assistente e Recepção\PFE\"/>
    </mc:Choice>
  </mc:AlternateContent>
  <xr:revisionPtr revIDLastSave="995" documentId="13_ncr:1_{8C83BC22-D068-4774-B61C-591C135E4DB7}" xr6:coauthVersionLast="41" xr6:coauthVersionMax="47" xr10:uidLastSave="{7992704B-71DF-4C61-8438-57325920803E}"/>
  <bookViews>
    <workbookView xWindow="2640" yWindow="510" windowWidth="25995" windowHeight="14985" activeTab="2" xr2:uid="{E8740E8E-51E7-4FE6-8E56-F31735DB58D3}"/>
  </bookViews>
  <sheets>
    <sheet name="Quadro Resumo" sheetId="3" r:id="rId1"/>
    <sheet name="Assistente" sheetId="7" r:id="rId2"/>
    <sheet name="Recepção" sheetId="8" r:id="rId3"/>
    <sheet name="Uniformes" sheetId="9" r:id="rId4"/>
  </sheets>
  <definedNames>
    <definedName name="_xlnm.Print_Area" localSheetId="0">'Quadro Resumo'!$B$5:$G$22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9" l="1"/>
  <c r="I24" i="9"/>
  <c r="K24" i="9" s="1"/>
  <c r="G16" i="9"/>
  <c r="I15" i="9"/>
  <c r="K15" i="9" s="1"/>
  <c r="I46" i="9"/>
  <c r="K46" i="9" s="1"/>
  <c r="I37" i="9"/>
  <c r="K37" i="9" s="1"/>
  <c r="I79" i="8" l="1"/>
  <c r="C157" i="8"/>
  <c r="I130" i="8"/>
  <c r="L129" i="8"/>
  <c r="I129" i="8"/>
  <c r="J105" i="8"/>
  <c r="J109" i="8" s="1"/>
  <c r="I77" i="8"/>
  <c r="J58" i="8"/>
  <c r="I50" i="8"/>
  <c r="I49" i="8"/>
  <c r="I48" i="8"/>
  <c r="I47" i="8"/>
  <c r="I45" i="8"/>
  <c r="I44" i="8"/>
  <c r="I43" i="8"/>
  <c r="I34" i="8"/>
  <c r="J28" i="8"/>
  <c r="I57" i="8" s="1"/>
  <c r="J56" i="8" s="1"/>
  <c r="I135" i="8" l="1"/>
  <c r="J65" i="8"/>
  <c r="J70" i="8" s="1"/>
  <c r="I53" i="8"/>
  <c r="I39" i="8" s="1"/>
  <c r="J30" i="8"/>
  <c r="I111" i="8" l="1"/>
  <c r="J49" i="8"/>
  <c r="J44" i="8"/>
  <c r="J36" i="8"/>
  <c r="J89" i="8" s="1"/>
  <c r="J34" i="8"/>
  <c r="J83" i="8"/>
  <c r="J43" i="8"/>
  <c r="J93" i="8"/>
  <c r="I93" i="8" s="1"/>
  <c r="J145" i="8"/>
  <c r="I104" i="8"/>
  <c r="J52" i="8"/>
  <c r="J79" i="8"/>
  <c r="J81" i="8" s="1"/>
  <c r="I81" i="8" s="1"/>
  <c r="I85" i="8" s="1"/>
  <c r="J51" i="8"/>
  <c r="J95" i="8"/>
  <c r="I95" i="8" s="1"/>
  <c r="J75" i="8"/>
  <c r="J48" i="8"/>
  <c r="J47" i="8"/>
  <c r="I99" i="8"/>
  <c r="J50" i="8"/>
  <c r="J45" i="8"/>
  <c r="J97" i="8"/>
  <c r="I97" i="8" s="1"/>
  <c r="J91" i="8"/>
  <c r="I91" i="8" s="1"/>
  <c r="J38" i="8" l="1"/>
  <c r="J77" i="8"/>
  <c r="J85" i="8" s="1"/>
  <c r="J147" i="8" s="1"/>
  <c r="J53" i="8"/>
  <c r="J69" i="8" s="1"/>
  <c r="J39" i="8"/>
  <c r="J40" i="8" s="1"/>
  <c r="J68" i="8" s="1"/>
  <c r="J71" i="8" s="1"/>
  <c r="J146" i="8" s="1"/>
  <c r="J101" i="8"/>
  <c r="J108" i="8" s="1"/>
  <c r="J110" i="8" s="1"/>
  <c r="J111" i="8" l="1"/>
  <c r="J112" i="8" s="1"/>
  <c r="J148" i="8" l="1"/>
  <c r="I45" i="9" l="1"/>
  <c r="K45" i="9" s="1"/>
  <c r="I44" i="9"/>
  <c r="K44" i="9" s="1"/>
  <c r="I43" i="9"/>
  <c r="K43" i="9" s="1"/>
  <c r="I42" i="9"/>
  <c r="K42" i="9" s="1"/>
  <c r="I41" i="9"/>
  <c r="K41" i="9" s="1"/>
  <c r="I36" i="9"/>
  <c r="K36" i="9" s="1"/>
  <c r="I35" i="9"/>
  <c r="K35" i="9" s="1"/>
  <c r="I34" i="9"/>
  <c r="K34" i="9" s="1"/>
  <c r="I33" i="9"/>
  <c r="K33" i="9" s="1"/>
  <c r="I32" i="9"/>
  <c r="K32" i="9" s="1"/>
  <c r="I31" i="9"/>
  <c r="K31" i="9" s="1"/>
  <c r="I23" i="9"/>
  <c r="K23" i="9" s="1"/>
  <c r="I22" i="9"/>
  <c r="K22" i="9" s="1"/>
  <c r="I21" i="9"/>
  <c r="K21" i="9" s="1"/>
  <c r="I20" i="9"/>
  <c r="K20" i="9" s="1"/>
  <c r="I19" i="9"/>
  <c r="K19" i="9" s="1"/>
  <c r="G38" i="9" l="1"/>
  <c r="J116" i="8" s="1"/>
  <c r="G47" i="9"/>
  <c r="J117" i="8" s="1"/>
  <c r="J117" i="7"/>
  <c r="J119" i="8" l="1"/>
  <c r="J149" i="8" s="1"/>
  <c r="J150" i="8" s="1"/>
  <c r="I10" i="9"/>
  <c r="I11" i="9"/>
  <c r="I12" i="9"/>
  <c r="I13" i="9"/>
  <c r="I14" i="9"/>
  <c r="I9" i="9"/>
  <c r="H123" i="8" l="1"/>
  <c r="J123" i="8" s="1"/>
  <c r="J138" i="8" s="1"/>
  <c r="K10" i="9"/>
  <c r="K12" i="9"/>
  <c r="K13" i="9"/>
  <c r="K14" i="9"/>
  <c r="K9" i="9"/>
  <c r="K11" i="9"/>
  <c r="H125" i="8" l="1"/>
  <c r="J125" i="8" s="1"/>
  <c r="J139" i="8" s="1"/>
  <c r="J116" i="7"/>
  <c r="J127" i="8" l="1"/>
  <c r="J128" i="8" s="1"/>
  <c r="I77" i="7"/>
  <c r="J134" i="8" l="1"/>
  <c r="J131" i="8"/>
  <c r="J129" i="8"/>
  <c r="J132" i="8"/>
  <c r="J130" i="8"/>
  <c r="J133" i="8"/>
  <c r="G11" i="3"/>
  <c r="G12" i="3"/>
  <c r="G13" i="3"/>
  <c r="G10" i="3"/>
  <c r="F9" i="3"/>
  <c r="F13" i="3"/>
  <c r="F12" i="3"/>
  <c r="F11" i="3"/>
  <c r="F10" i="3"/>
  <c r="G9" i="3"/>
  <c r="E21" i="3"/>
  <c r="D21" i="3"/>
  <c r="B21" i="3"/>
  <c r="J135" i="8" l="1"/>
  <c r="J140" i="8" s="1"/>
  <c r="J141" i="8" s="1"/>
  <c r="J151" i="8" s="1"/>
  <c r="J153" i="8" s="1"/>
  <c r="C157" i="7"/>
  <c r="J155" i="8" l="1"/>
  <c r="J157" i="8" s="1"/>
  <c r="C21" i="3"/>
  <c r="I50" i="7"/>
  <c r="I49" i="7"/>
  <c r="I48" i="7"/>
  <c r="I47" i="7"/>
  <c r="I44" i="7"/>
  <c r="H160" i="8" l="1"/>
  <c r="H159" i="8"/>
  <c r="F21" i="3"/>
  <c r="I34" i="7"/>
  <c r="L129" i="7" l="1"/>
  <c r="I129" i="7"/>
  <c r="I130" i="7" l="1"/>
  <c r="I135" i="7" s="1"/>
  <c r="J119" i="7"/>
  <c r="J149" i="7" s="1"/>
  <c r="J105" i="7"/>
  <c r="J109" i="7" s="1"/>
  <c r="I79" i="7"/>
  <c r="J58" i="7"/>
  <c r="I45" i="7"/>
  <c r="J28" i="7"/>
  <c r="E20" i="3"/>
  <c r="D20" i="3"/>
  <c r="B20" i="3"/>
  <c r="I43" i="7"/>
  <c r="I53" i="7" l="1"/>
  <c r="I111" i="7" s="1"/>
  <c r="J30" i="7"/>
  <c r="I57" i="7"/>
  <c r="J56" i="7" s="1"/>
  <c r="J65" i="7" s="1"/>
  <c r="J70" i="7" s="1"/>
  <c r="I39" i="7" l="1"/>
  <c r="J79" i="7"/>
  <c r="J81" i="7" s="1"/>
  <c r="I81" i="7" s="1"/>
  <c r="I85" i="7" s="1"/>
  <c r="J36" i="7"/>
  <c r="J89" i="7" s="1"/>
  <c r="J34" i="7"/>
  <c r="J97" i="7"/>
  <c r="I97" i="7" s="1"/>
  <c r="J49" i="7"/>
  <c r="J45" i="7"/>
  <c r="J95" i="7"/>
  <c r="I95" i="7" s="1"/>
  <c r="J48" i="7"/>
  <c r="J93" i="7"/>
  <c r="I93" i="7" s="1"/>
  <c r="J75" i="7"/>
  <c r="J77" i="7" s="1"/>
  <c r="J47" i="7"/>
  <c r="J91" i="7"/>
  <c r="I91" i="7" s="1"/>
  <c r="J145" i="7"/>
  <c r="I104" i="7"/>
  <c r="J52" i="7"/>
  <c r="J44" i="7"/>
  <c r="I99" i="7"/>
  <c r="J83" i="7"/>
  <c r="J51" i="7"/>
  <c r="J43" i="7"/>
  <c r="J50" i="7"/>
  <c r="J101" i="7" l="1"/>
  <c r="J108" i="7" s="1"/>
  <c r="J110" i="7" s="1"/>
  <c r="J111" i="7" s="1"/>
  <c r="J112" i="7" s="1"/>
  <c r="J38" i="7"/>
  <c r="J39" i="7" s="1"/>
  <c r="J40" i="7" s="1"/>
  <c r="J68" i="7" s="1"/>
  <c r="J53" i="7"/>
  <c r="J69" i="7" s="1"/>
  <c r="J148" i="7" l="1"/>
  <c r="J85" i="7"/>
  <c r="J71" i="7"/>
  <c r="J146" i="7" s="1"/>
  <c r="J147" i="7" l="1"/>
  <c r="J150" i="7" s="1"/>
  <c r="H123" i="7"/>
  <c r="J123" i="7" s="1"/>
  <c r="J138" i="7" s="1"/>
  <c r="H125" i="7" l="1"/>
  <c r="J125" i="7" l="1"/>
  <c r="J127" i="7" l="1"/>
  <c r="J128" i="7" s="1"/>
  <c r="J130" i="7" s="1"/>
  <c r="J139" i="7"/>
  <c r="J134" i="7" l="1"/>
  <c r="J132" i="7"/>
  <c r="J133" i="7"/>
  <c r="J129" i="7"/>
  <c r="J131" i="7"/>
  <c r="J135" i="7" l="1"/>
  <c r="J140" i="7" s="1"/>
  <c r="J141" i="7" s="1"/>
  <c r="J151" i="7" s="1"/>
  <c r="J153" i="7" s="1"/>
  <c r="J155" i="7" l="1"/>
  <c r="J157" i="7" s="1"/>
  <c r="C20" i="3"/>
  <c r="F20" i="3" l="1"/>
  <c r="E22" i="3" s="1"/>
  <c r="E23" i="3" s="1"/>
  <c r="H159" i="7"/>
  <c r="H16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Weslley Vinicius de Souza</author>
  </authors>
  <commentList>
    <comment ref="I79" authorId="0" shapeId="0" xr:uid="{1C38A663-2396-4732-8253-66A229CF5C3F}">
      <text>
        <r>
          <rPr>
            <b/>
            <sz val="9"/>
            <color indexed="81"/>
            <rFont val="Segoe UI"/>
            <family val="2"/>
          </rPr>
          <t>GR08:</t>
        </r>
        <r>
          <rPr>
            <sz val="9"/>
            <color indexed="81"/>
            <rFont val="Segoe UI"/>
            <family val="2"/>
          </rPr>
          <t xml:space="preserve">
Em caso de renovação, o Aviso Prévio Trabalhado (APT) torna-se custo não renovável, conforme Lei nº 12.506/2011, devendo ser ajustado para o quantitativo de dias.
O Acórdão TCU 1186/2017 ratificou o entendimento disposto no Acórdão 1.904/2007-TCU-Plenário no qual dentre outras decisões, firmou o entendimento de que o item ‘Aviso Prévio Trabalhado’ (inciso XXI do art. 7º da Constituição Federal e art. 487 da CLT), corresponde ao valor repassado para pagar o funcionário enquanto este não trabalha, sendo o percentual aplicável de 1,94% no primeiro ano e 0,194% a cada ano de prorrogação, sobre o salário base da categoria profissional. Sendo necessária a sua mudança para ajustar à realidade da contratação (demissão/admissão).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Weslley Vinicius de Souza</author>
  </authors>
  <commentList>
    <comment ref="I79" authorId="0" shapeId="0" xr:uid="{FD489F53-AD33-4BD0-8640-8D1CD8F1807B}">
      <text>
        <r>
          <rPr>
            <b/>
            <sz val="9"/>
            <color indexed="81"/>
            <rFont val="Segoe UI"/>
            <family val="2"/>
          </rPr>
          <t>GR08:</t>
        </r>
        <r>
          <rPr>
            <sz val="9"/>
            <color indexed="81"/>
            <rFont val="Segoe UI"/>
            <family val="2"/>
          </rPr>
          <t xml:space="preserve">
Em caso de renovação, o Aviso Prévio Trabalhado (APT) torna-se custo não renovável, conforme Lei nº 12.506/2011, devendo ser ajustado para o quantitativo de dias.
O Acórdão TCU 1186/2017 ratificou o entendimento disposto no Acórdão 1.904/2007-TCU-Plenário no qual dentre outras decisões, firmou o entendimento de que o item ‘Aviso Prévio Trabalhado’ (inciso XXI do art. 7º da Constituição Federal e art. 487 da CLT), corresponde ao valor repassado para pagar o funcionário enquanto este não trabalha, sendo o percentual aplicável de 1,94% no primeiro ano e 0,194% a cada ano de prorrogação, sobre o salário base da categoria profissional. Sendo necessária a sua mudança para ajustar à realidade da contratação (demissão/admissão).</t>
        </r>
      </text>
    </comment>
  </commentList>
</comments>
</file>

<file path=xl/sharedStrings.xml><?xml version="1.0" encoding="utf-8"?>
<sst xmlns="http://schemas.openxmlformats.org/spreadsheetml/2006/main" count="681" uniqueCount="230">
  <si>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</si>
  <si>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</si>
  <si>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</si>
  <si>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</si>
  <si>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</si>
  <si>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</si>
  <si>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</si>
  <si>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</si>
  <si>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</si>
  <si>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</si>
  <si>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</si>
  <si>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</si>
  <si>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</si>
  <si>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2.2</t>
  </si>
  <si>
    <t>2.3</t>
  </si>
  <si>
    <t>GPS, FGTS e outras contribuições</t>
  </si>
  <si>
    <t>3.1</t>
  </si>
  <si>
    <t>MÓDULO 4: CUSTO DE REPOSIÇÃO DO PROFISSIONAL AUSENTE</t>
  </si>
  <si>
    <t>4.1</t>
  </si>
  <si>
    <t>Outros (especificar)</t>
  </si>
  <si>
    <t>4.2</t>
  </si>
  <si>
    <t>Substituto no Intervalo para repouso ou alimentação</t>
  </si>
  <si>
    <t>Substituto na Intrajornada</t>
  </si>
  <si>
    <t>MÓDULO 5: INSUMOS DIVERSOS</t>
  </si>
  <si>
    <t>Custos Indiretos</t>
  </si>
  <si>
    <t>Lucro</t>
  </si>
  <si>
    <t>Tributos</t>
  </si>
  <si>
    <t>Subtotal (A + B + C + D + E)</t>
  </si>
  <si>
    <t>Subtotal</t>
  </si>
  <si>
    <t>TOTAL ANUAL</t>
  </si>
  <si>
    <t>Nº PROCESSO</t>
  </si>
  <si>
    <t xml:space="preserve">LICITAÇÃO Nº </t>
  </si>
  <si>
    <t>Dados complementares para composição dos custos referentes à mão-de-obra.</t>
  </si>
  <si>
    <t>Transporte:</t>
  </si>
  <si>
    <t>Nº dias úteis</t>
  </si>
  <si>
    <t xml:space="preserve"> = (Valor Vale Alimentação * Nº dias úteis)</t>
  </si>
  <si>
    <t>Seguro de vida, invalidez e funeral</t>
  </si>
  <si>
    <t>I</t>
  </si>
  <si>
    <t>INSS</t>
  </si>
  <si>
    <t>SENAI ou SENAC</t>
  </si>
  <si>
    <t>INCRA</t>
  </si>
  <si>
    <t>FGTS</t>
  </si>
  <si>
    <t>RAT</t>
  </si>
  <si>
    <t>FAP</t>
  </si>
  <si>
    <t>SEBRAE</t>
  </si>
  <si>
    <t>Total</t>
  </si>
  <si>
    <t>13º Salário</t>
  </si>
  <si>
    <t xml:space="preserve"> =(Remuneração / 12 meses)</t>
  </si>
  <si>
    <t xml:space="preserve"> =(Subtotal * 8,00%)</t>
  </si>
  <si>
    <t xml:space="preserve"> = (API * 8% FGTS)</t>
  </si>
  <si>
    <t xml:space="preserve"> = (((Rem / 30 dias) * 7 dias) / 12 meses)</t>
  </si>
  <si>
    <t>Total dos Tributos</t>
  </si>
  <si>
    <t>QUADRO RESUMO DO CUSTO POR EMPREGADO</t>
  </si>
  <si>
    <t>CBO:</t>
  </si>
  <si>
    <t>TOTAL GLOBAL</t>
  </si>
  <si>
    <t>Numero de registro da convenção coletiva de trabalho</t>
  </si>
  <si>
    <t>MÓDULO 2: ENCARGOS E BENEFÍCIOS ANUAIS, MENSAIS E DIÁRIOS</t>
  </si>
  <si>
    <t>SESI ou SESC</t>
  </si>
  <si>
    <t>Auxílio cesta básica</t>
  </si>
  <si>
    <t>MÓDULO 2: RESUMO</t>
  </si>
  <si>
    <t>TOTAL DO MÓDULO 2</t>
  </si>
  <si>
    <t>MÓDULO 3: PROVISÃO PARA RESCISÃO</t>
  </si>
  <si>
    <t>TOTAL DO MÓDULO 1</t>
  </si>
  <si>
    <t>TOTAL DO MÓDULO 3</t>
  </si>
  <si>
    <t xml:space="preserve"> = (APT * percentual do submódulo 2.2)</t>
  </si>
  <si>
    <t>Licenças/ano:</t>
  </si>
  <si>
    <t>Incidência:</t>
  </si>
  <si>
    <t>= ((Rem / 30 dias) / 12 meses</t>
  </si>
  <si>
    <t>= (Férias e Adicional de Férias / 12)</t>
  </si>
  <si>
    <t>TOTAL DO MÓDULO 4</t>
  </si>
  <si>
    <t>Submódulo 4.1 - Ausências Legais</t>
  </si>
  <si>
    <t>Submódulo 4.2 - Intrajornada</t>
  </si>
  <si>
    <t>MÓDULO 4: RESUMO</t>
  </si>
  <si>
    <t>Subtotal do Módulo 4</t>
  </si>
  <si>
    <t xml:space="preserve">Incidência do submódulo 2.2 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</si>
  <si>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</si>
  <si>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</si>
  <si>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</si>
  <si>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</si>
  <si>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</si>
  <si>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</si>
  <si>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</si>
  <si>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</si>
  <si>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</si>
  <si>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</si>
  <si>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</si>
  <si>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</si>
  <si>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</si>
  <si>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</si>
  <si>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</si>
  <si>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</si>
  <si>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</si>
  <si>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</si>
  <si>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</si>
  <si>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CNPJ</t>
  </si>
  <si>
    <t>NOME DA EMPRESA</t>
  </si>
  <si>
    <t>LUCRO REAL</t>
  </si>
  <si>
    <t xml:space="preserve"> = (Remuneração *4%)</t>
  </si>
  <si>
    <t>40 Horas Semanais</t>
  </si>
  <si>
    <t>4110-10</t>
  </si>
  <si>
    <t>Data da apresentação da proposta (dia/mês/ano)</t>
  </si>
  <si>
    <t>Ano acordo, convenção ou sentença normativa em dissídio coletivo</t>
  </si>
  <si>
    <t>Número de meses de execução do contrato</t>
  </si>
  <si>
    <t>Regime tributário da empresa:</t>
  </si>
  <si>
    <t>Salário base</t>
  </si>
  <si>
    <t>Composição da remuneração</t>
  </si>
  <si>
    <t xml:space="preserve">   Submódulo 2.1 - 13º (décimo terceiro) salário, férias e adicional de férias</t>
  </si>
  <si>
    <t>Férias e adicional de férias</t>
  </si>
  <si>
    <t>Incidência do submódulo 2.2</t>
  </si>
  <si>
    <t>Submódulo 2.2 - Encargos previdenciários (GPS), FGTS e outras contribuições</t>
  </si>
  <si>
    <t>Salário educação</t>
  </si>
  <si>
    <t>Outras contribuições (especificar)</t>
  </si>
  <si>
    <t>Discriminação dos serviços (dados referentes à contratação)</t>
  </si>
  <si>
    <t>Mão-de-obra vinculada à execução contratual</t>
  </si>
  <si>
    <t xml:space="preserve"> = (Vlr VTransp * Nº passagem/dia * Nº Dúteis) - (Rem. * 6%)</t>
  </si>
  <si>
    <t>Submódulo 2.3 - Benefícios mensais e diários</t>
  </si>
  <si>
    <t>Nº vales</t>
  </si>
  <si>
    <t>Valor do vale</t>
  </si>
  <si>
    <t>Desc. empregado</t>
  </si>
  <si>
    <t>Auxílio alimentação (vales, cestas básicas, etc) :</t>
  </si>
  <si>
    <t>Assistência médica e familiar/odontológica</t>
  </si>
  <si>
    <t>Auxílio creche</t>
  </si>
  <si>
    <t>13º (décimo terceiro) salário, férias e adicional de férias</t>
  </si>
  <si>
    <t>Benefícios mensais e diários</t>
  </si>
  <si>
    <t>Provisão para rescisão</t>
  </si>
  <si>
    <t>Seguro acidente de trabalho (SAT)</t>
  </si>
  <si>
    <t xml:space="preserve"> =(((Rem/12) * percentual de dispensa sem justa causa com aviso-prévio indenizado</t>
  </si>
  <si>
    <r>
      <t xml:space="preserve">Aviso prévio indenizado (API) </t>
    </r>
    <r>
      <rPr>
        <i/>
        <sz val="8"/>
        <color theme="1"/>
        <rFont val="Calibri"/>
        <family val="2"/>
        <scheme val="minor"/>
      </rPr>
      <t>{Custo parcialmente renovável}</t>
    </r>
  </si>
  <si>
    <r>
      <t xml:space="preserve">Aviso prévio trabalhado (APT) </t>
    </r>
    <r>
      <rPr>
        <i/>
        <sz val="8"/>
        <color theme="1"/>
        <rFont val="Calibri"/>
        <family val="2"/>
        <scheme val="minor"/>
      </rPr>
      <t>{Custo parcialmente renovável}</t>
    </r>
  </si>
  <si>
    <r>
      <t xml:space="preserve">Incidência do submódulo 2.2 sobre o aviso prévio trabalhado (APT) </t>
    </r>
    <r>
      <rPr>
        <i/>
        <sz val="8"/>
        <color theme="1"/>
        <rFont val="Calibri"/>
        <family val="2"/>
        <scheme val="minor"/>
      </rPr>
      <t>{Custo não renovável}</t>
    </r>
  </si>
  <si>
    <r>
      <t xml:space="preserve">Incidência do FGTS sobre o aviso prévio indenizado (API) </t>
    </r>
    <r>
      <rPr>
        <i/>
        <sz val="8"/>
        <color theme="1"/>
        <rFont val="Calibri"/>
        <family val="2"/>
        <scheme val="minor"/>
      </rPr>
      <t>{Custo não renovável}</t>
    </r>
  </si>
  <si>
    <t>Multa sobre o FGTS sobre o aviso prévio indenizado e trabalhado</t>
  </si>
  <si>
    <t>= (((Rem / 30 dias) / 12 meses) * média de licenças ano * % de incidência</t>
  </si>
  <si>
    <t>= (((Rem/30 dias) *média de ausências por ano)/12m) * % de incidência</t>
  </si>
  <si>
    <t>Férias e terço constitucional de férias</t>
  </si>
  <si>
    <t>Ausências legais</t>
  </si>
  <si>
    <t>Licença paternidade</t>
  </si>
  <si>
    <t>Ausência por acidente de trabalho</t>
  </si>
  <si>
    <t>Afastamento maternidade</t>
  </si>
  <si>
    <t>especificar metodologia.</t>
  </si>
  <si>
    <t>Substituto nas ausências legais</t>
  </si>
  <si>
    <t>Custos indiretos, tributos e lucro</t>
  </si>
  <si>
    <t>Custos indiretos</t>
  </si>
  <si>
    <t xml:space="preserve">     C.2 Tributos federais (PIS)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</si>
  <si>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</si>
  <si>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</si>
  <si>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</si>
  <si>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 xml:space="preserve">     C.3 INSS (desoneração)</t>
  </si>
  <si>
    <t>Mão-de-obra vinculada à execução contratual (valor por empregado)</t>
  </si>
  <si>
    <t>VALOR TOTAL POR EMPREGADO</t>
  </si>
  <si>
    <t>QUANTIDADE DE EMPREGADOS POR POSTO DE TRABALHO</t>
  </si>
  <si>
    <t>VALOR TOTAL POR POSTO DE TRABALHO</t>
  </si>
  <si>
    <t>QUANTIDADE DE POSTOS DE TRABALHO</t>
  </si>
  <si>
    <t>Categoria profissional:</t>
  </si>
  <si>
    <t>Assistente Administrativo (Nível V)</t>
  </si>
  <si>
    <t>PLANILHA DE CUSTOS E FORMAÇÃO DE PREÇOS</t>
  </si>
  <si>
    <t>DESCRIÇÃO DO POSTO</t>
  </si>
  <si>
    <t>VALOR POR EMPREGADO (A)</t>
  </si>
  <si>
    <t>QTDE DE EMPREGADOS POR POSTO (B)</t>
  </si>
  <si>
    <t>VALOR MENSAL DO POSTO DE TRABALHO (D=AxBxC)</t>
  </si>
  <si>
    <t>QTDE DE POSTOS DE TRABALHO (C)</t>
  </si>
  <si>
    <t>Salário normativo da categoria profissional:</t>
  </si>
  <si>
    <t>Data base da categoria (dia/mês/ano):</t>
  </si>
  <si>
    <t>Tipo de serviço:</t>
  </si>
  <si>
    <t>apoio administrativo</t>
  </si>
  <si>
    <t>Carga horária:</t>
  </si>
  <si>
    <t>portaria/recepção</t>
  </si>
  <si>
    <t>4221-05</t>
  </si>
  <si>
    <t>Assistente</t>
  </si>
  <si>
    <t>Recepção</t>
  </si>
  <si>
    <t>Ano acordo, CCT ou sentença normativa em dissídio coletivo</t>
  </si>
  <si>
    <r>
      <rPr>
        <b/>
        <u/>
        <sz val="12"/>
        <color theme="1"/>
        <rFont val="Calibri"/>
        <family val="2"/>
        <scheme val="minor"/>
      </rPr>
      <t>DISCRIMINAÇÃO DOS SERVIÇOS</t>
    </r>
    <r>
      <rPr>
        <b/>
        <sz val="12"/>
        <color theme="1"/>
        <rFont val="Calibri"/>
        <family val="2"/>
        <scheme val="minor"/>
      </rPr>
      <t xml:space="preserve">
(DADOS REFERENTES À CONTRATAÇÃO)</t>
    </r>
  </si>
  <si>
    <t>OBJETO</t>
  </si>
  <si>
    <t>Nos valores acima deverão estar compreendidos, além do lucro, encargos sociais, tributos, todas e quaisquer despesas de responsabilidade do proponente que, diretamente ou indiretamente, decorram da execução do objeto licitado.</t>
  </si>
  <si>
    <t>Nota 2:</t>
  </si>
  <si>
    <t>É recomendável e será facultativa a visita ao local onde serão executados os serviços objeto deste Edital, não podendo o proponente fazer alegações futuras de desconhecimento de fatos, parcial ou total dos serviços ora licitados.</t>
  </si>
  <si>
    <t>ENDEREÇO COMPLETO</t>
  </si>
  <si>
    <t>TELEFONE</t>
  </si>
  <si>
    <t>E-MAIL</t>
  </si>
  <si>
    <t>INSCRIÇÃO ESTADUAL</t>
  </si>
  <si>
    <t>NOME DO REPRESENTANTE LEGAL</t>
  </si>
  <si>
    <t>________________________________</t>
  </si>
  <si>
    <t>Local e Data</t>
  </si>
  <si>
    <t>Assinatura do Proponente</t>
  </si>
  <si>
    <t>Nota 1:</t>
  </si>
  <si>
    <t>DADOS DO PROPONENTE</t>
  </si>
  <si>
    <t>INSC. MUNICIPAL</t>
  </si>
  <si>
    <t>PLANILHA DE CUSTOS E FORMAÇÃO DE PREÇOS: RECEPCIONISTA BILÍNGUE</t>
  </si>
  <si>
    <t>PLANILHA DE CUSTOS E FORMAÇÃO DE PREÇOS: ASSISTENTE ADMINISTRATIVO V</t>
  </si>
  <si>
    <t>Camisa social</t>
  </si>
  <si>
    <t>Semestral</t>
  </si>
  <si>
    <t>Lenço para pescoço</t>
  </si>
  <si>
    <t>Calça social</t>
  </si>
  <si>
    <t>Cinto social</t>
  </si>
  <si>
    <t>Sapato social</t>
  </si>
  <si>
    <t>Tipo esporte fino, modelo Scarpin, em couro sintético, macio, cor preta, marca Vizzano ou similar de boa qualidade.</t>
  </si>
  <si>
    <t>TOTAL DO CUSTO MENSAL:</t>
  </si>
  <si>
    <t>ITEM</t>
  </si>
  <si>
    <t>DESCRIÇÃO</t>
  </si>
  <si>
    <t>QTDE</t>
  </si>
  <si>
    <t>VALOR U</t>
  </si>
  <si>
    <t>VALOR T</t>
  </si>
  <si>
    <t>Em tecido 100% poliéster ou seda, cor preta ou amarela  clara ou azul escuro, de boa qualidade.</t>
  </si>
  <si>
    <t>ESPECIFICAÇÃO</t>
  </si>
  <si>
    <t>UNIDADE</t>
  </si>
  <si>
    <t>UND</t>
  </si>
  <si>
    <t>PAR</t>
  </si>
  <si>
    <t>FORNECIMENTO</t>
  </si>
  <si>
    <t>PERÍODO (M)</t>
  </si>
  <si>
    <t>FATOR</t>
  </si>
  <si>
    <t>Uniforme feminino (valor em parte não renovável)</t>
  </si>
  <si>
    <t>Uniforme masculino (valor em parte não renovável)</t>
  </si>
  <si>
    <t>Em tecido (não transparente) com 45% de algodão no mínimo, com bolso, manga longa, colarinho tipo italiano, na cor branca ou azul claro, com emblema da empresa bordado no lado superior esquerdo, de boa qualidade.</t>
  </si>
  <si>
    <t>Em tecido (não transparente) com 45% de algodão no mínimo, com bolso, manga 3/4, gola com entretela, na cor branca ou azul claro, com emblema da empresa bordado no lado superior esquerdo, de boa qualidade.</t>
  </si>
  <si>
    <t>Tipo esporte fino, com 60% de algodão no mínimo ou com 60% de poliéster no mínimo, na cor preta, com zíper, de boa qualidade.</t>
  </si>
  <si>
    <t>Na cor preta, fabricado em couro sintético ou couro ecológico, fivela prateada, de boa qualidade.</t>
  </si>
  <si>
    <t>Tipo esporte fino, modelo clássico, fecho em cadarço de amarrar, solado de borracha antiderrapante, em couro sintético ou couro ecológico, macio, cor preta, marca Vizzano ou similar de boa qualidade.</t>
  </si>
  <si>
    <t>Meia social</t>
  </si>
  <si>
    <t>Meia social invisível</t>
  </si>
  <si>
    <t>Tecido 60% de algodão no mínimo, cor preta, marca Trifil, Lupo ou similar de boa qualidade.</t>
  </si>
  <si>
    <t>Aracaju/SE</t>
  </si>
  <si>
    <t>Contratação de serviços continuados apoio administrativo, com cessão de mão de obra especializada de assistente administrativo (Nível V) e recepcionista bilíngue (Português e LIBRAS) para a atender às necessidades da Anatel Sergipe (UO081).</t>
  </si>
  <si>
    <t>CATEGORIA PROFISSIONAL: ASSISTENTE ADMINISTRATIVO V</t>
  </si>
  <si>
    <t>CATEGORIA PROFISSIONAL: RECEPCIONISTA BILÍNGUE</t>
  </si>
  <si>
    <t>CONJUNTO DE UNIFORME FEMININO</t>
  </si>
  <si>
    <t>CONJUNTO DE UNIFORME MASCULINO</t>
  </si>
  <si>
    <t>Recepcionista/Atendente Bilíngue</t>
  </si>
  <si>
    <t>Crachá</t>
  </si>
  <si>
    <t>24M</t>
  </si>
  <si>
    <t>Crachá padrão de identificação em PVC, com cordão e fixador, possuindo validade e contendo informações como: logo da empresa, fotografia colorida 3×4, nome do funcionário(a) e função.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</si>
</sst>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0.0%"/>
    <numFmt numFmtId="169" formatCode="_-&quot;R$&quot;\ * #,##0.000_-;\-&quot;R$&quot;\ * #,##0.000_-;_-&quot;R$&quot;\ * &quot;-&quot;??_-;_-@_-"/>
    <numFmt numFmtId="170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0">
    <xf numFmtId="0" fontId="0" fillId="0" borderId="0" xfId="0"/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4" fillId="0" borderId="4" xfId="4" applyFont="1" applyBorder="1" applyAlignment="1">
      <alignment vertical="center"/>
    </xf>
    <xf numFmtId="44" fontId="3" fillId="6" borderId="4" xfId="4" applyFont="1" applyFill="1" applyBorder="1" applyAlignment="1">
      <alignment vertical="center"/>
    </xf>
    <xf numFmtId="44" fontId="4" fillId="0" borderId="0" xfId="0" applyNumberFormat="1" applyFont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0" fontId="4" fillId="0" borderId="4" xfId="2" applyNumberFormat="1" applyFont="1" applyBorder="1" applyAlignment="1">
      <alignment horizontal="center" vertical="center"/>
    </xf>
    <xf numFmtId="10" fontId="3" fillId="6" borderId="4" xfId="2" applyNumberFormat="1" applyFont="1" applyFill="1" applyBorder="1" applyAlignment="1">
      <alignment horizontal="center" vertical="center"/>
    </xf>
    <xf numFmtId="164" fontId="4" fillId="0" borderId="4" xfId="4" applyNumberFormat="1" applyFont="1" applyBorder="1" applyAlignment="1">
      <alignment vertical="center"/>
    </xf>
    <xf numFmtId="164" fontId="3" fillId="0" borderId="4" xfId="4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4" fontId="4" fillId="0" borderId="0" xfId="4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4" applyNumberFormat="1" applyFont="1" applyFill="1" applyBorder="1" applyAlignment="1">
      <alignment vertical="center"/>
    </xf>
    <xf numFmtId="44" fontId="4" fillId="7" borderId="4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4" fontId="3" fillId="4" borderId="4" xfId="4" applyFont="1" applyFill="1" applyBorder="1" applyAlignment="1">
      <alignment horizontal="center" vertical="center"/>
    </xf>
    <xf numFmtId="44" fontId="4" fillId="7" borderId="4" xfId="4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4" fontId="3" fillId="0" borderId="9" xfId="4" applyFont="1" applyFill="1" applyBorder="1" applyAlignment="1">
      <alignment vertical="center"/>
    </xf>
    <xf numFmtId="44" fontId="3" fillId="7" borderId="4" xfId="4" applyFont="1" applyFill="1" applyBorder="1" applyAlignment="1">
      <alignment vertical="center"/>
    </xf>
    <xf numFmtId="44" fontId="3" fillId="7" borderId="3" xfId="0" applyNumberFormat="1" applyFont="1" applyFill="1" applyBorder="1" applyAlignment="1">
      <alignment vertical="center" wrapText="1"/>
    </xf>
    <xf numFmtId="10" fontId="3" fillId="7" borderId="1" xfId="0" applyNumberFormat="1" applyFont="1" applyFill="1" applyBorder="1" applyAlignment="1">
      <alignment horizontal="center" vertical="center"/>
    </xf>
    <xf numFmtId="44" fontId="3" fillId="7" borderId="4" xfId="4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horizontal="center" vertical="center"/>
    </xf>
    <xf numFmtId="44" fontId="3" fillId="9" borderId="4" xfId="4" applyFont="1" applyFill="1" applyBorder="1" applyAlignment="1">
      <alignment horizontal="center" vertical="center"/>
    </xf>
    <xf numFmtId="44" fontId="4" fillId="2" borderId="4" xfId="4" applyFont="1" applyFill="1" applyBorder="1" applyAlignment="1">
      <alignment vertical="center"/>
    </xf>
    <xf numFmtId="44" fontId="3" fillId="8" borderId="4" xfId="4" applyFont="1" applyFill="1" applyBorder="1" applyAlignment="1">
      <alignment vertical="center"/>
    </xf>
    <xf numFmtId="10" fontId="3" fillId="9" borderId="1" xfId="0" applyNumberFormat="1" applyFont="1" applyFill="1" applyBorder="1" applyAlignment="1">
      <alignment horizontal="center" vertical="center"/>
    </xf>
    <xf numFmtId="44" fontId="3" fillId="9" borderId="4" xfId="4" applyFont="1" applyFill="1" applyBorder="1" applyAlignment="1">
      <alignment vertical="center"/>
    </xf>
    <xf numFmtId="44" fontId="3" fillId="10" borderId="4" xfId="4" applyFont="1" applyFill="1" applyBorder="1" applyAlignment="1">
      <alignment horizontal="center" vertical="center"/>
    </xf>
    <xf numFmtId="10" fontId="4" fillId="7" borderId="4" xfId="0" applyNumberFormat="1" applyFont="1" applyFill="1" applyBorder="1" applyAlignment="1">
      <alignment horizontal="center" vertical="center"/>
    </xf>
    <xf numFmtId="10" fontId="5" fillId="2" borderId="4" xfId="0" applyNumberFormat="1" applyFont="1" applyFill="1" applyBorder="1" applyAlignment="1">
      <alignment horizontal="center" vertical="center" wrapText="1"/>
    </xf>
    <xf numFmtId="44" fontId="6" fillId="7" borderId="4" xfId="4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right" vertical="center" wrapText="1"/>
    </xf>
    <xf numFmtId="44" fontId="3" fillId="11" borderId="4" xfId="4" applyFont="1" applyFill="1" applyBorder="1" applyAlignment="1">
      <alignment horizontal="center" vertical="center"/>
    </xf>
    <xf numFmtId="44" fontId="3" fillId="11" borderId="4" xfId="4" applyFont="1" applyFill="1" applyBorder="1" applyAlignment="1">
      <alignment vertical="center"/>
    </xf>
    <xf numFmtId="44" fontId="3" fillId="13" borderId="4" xfId="4" applyFont="1" applyFill="1" applyBorder="1" applyAlignment="1">
      <alignment horizontal="center" vertical="center"/>
    </xf>
    <xf numFmtId="44" fontId="3" fillId="13" borderId="4" xfId="4" applyFont="1" applyFill="1" applyBorder="1" applyAlignment="1">
      <alignment vertical="center"/>
    </xf>
    <xf numFmtId="44" fontId="4" fillId="7" borderId="10" xfId="4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3" fillId="2" borderId="0" xfId="2" applyNumberFormat="1" applyFont="1" applyFill="1" applyBorder="1" applyAlignment="1">
      <alignment horizontal="center" vertical="center"/>
    </xf>
    <xf numFmtId="44" fontId="3" fillId="2" borderId="0" xfId="4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0" fontId="4" fillId="7" borderId="4" xfId="0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/>
    </xf>
    <xf numFmtId="164" fontId="3" fillId="0" borderId="9" xfId="4" applyNumberFormat="1" applyFont="1" applyFill="1" applyBorder="1" applyAlignment="1">
      <alignment horizontal="center" vertical="center"/>
    </xf>
    <xf numFmtId="164" fontId="3" fillId="3" borderId="4" xfId="4" applyNumberFormat="1" applyFont="1" applyFill="1" applyBorder="1" applyAlignment="1">
      <alignment horizontal="center" vertical="center"/>
    </xf>
    <xf numFmtId="0" fontId="3" fillId="3" borderId="4" xfId="4" applyNumberFormat="1" applyFont="1" applyFill="1" applyBorder="1" applyAlignment="1">
      <alignment horizontal="center" vertical="center"/>
    </xf>
    <xf numFmtId="43" fontId="3" fillId="3" borderId="4" xfId="4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17" fontId="4" fillId="2" borderId="0" xfId="0" applyNumberFormat="1" applyFont="1" applyFill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11" borderId="1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8" fontId="4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0" fontId="4" fillId="0" borderId="0" xfId="2" applyNumberFormat="1" applyFont="1" applyAlignment="1">
      <alignment horizontal="left" vertical="center"/>
    </xf>
    <xf numFmtId="4" fontId="4" fillId="0" borderId="0" xfId="1" applyNumberFormat="1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44" fontId="4" fillId="0" borderId="0" xfId="0" applyNumberFormat="1" applyFont="1" applyAlignment="1">
      <alignment horizontal="left" vertical="center"/>
    </xf>
    <xf numFmtId="43" fontId="4" fillId="0" borderId="0" xfId="1" applyFont="1" applyAlignment="1">
      <alignment vertical="center"/>
    </xf>
    <xf numFmtId="10" fontId="4" fillId="0" borderId="0" xfId="3" applyNumberFormat="1" applyFont="1"/>
    <xf numFmtId="10" fontId="4" fillId="0" borderId="0" xfId="0" applyNumberFormat="1" applyFont="1" applyAlignment="1">
      <alignment vertical="center"/>
    </xf>
    <xf numFmtId="10" fontId="4" fillId="0" borderId="0" xfId="2" applyNumberFormat="1" applyFont="1" applyFill="1" applyAlignment="1">
      <alignment vertical="center"/>
    </xf>
    <xf numFmtId="10" fontId="4" fillId="2" borderId="0" xfId="0" applyNumberFormat="1" applyFont="1" applyFill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13" fillId="14" borderId="4" xfId="0" applyFont="1" applyFill="1" applyBorder="1" applyAlignment="1">
      <alignment horizontal="center" vertical="center"/>
    </xf>
    <xf numFmtId="10" fontId="13" fillId="14" borderId="4" xfId="0" applyNumberFormat="1" applyFont="1" applyFill="1" applyBorder="1" applyAlignment="1">
      <alignment horizontal="center" vertical="center"/>
    </xf>
    <xf numFmtId="44" fontId="4" fillId="14" borderId="4" xfId="4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164" fontId="3" fillId="0" borderId="0" xfId="5" applyFont="1" applyFill="1" applyBorder="1" applyAlignment="1">
      <alignment horizontal="center" vertical="center" wrapText="1"/>
    </xf>
    <xf numFmtId="0" fontId="11" fillId="15" borderId="11" xfId="0" applyFont="1" applyFill="1" applyBorder="1" applyAlignment="1">
      <alignment horizontal="center" vertical="center" wrapText="1"/>
    </xf>
    <xf numFmtId="0" fontId="11" fillId="15" borderId="8" xfId="0" applyFont="1" applyFill="1" applyBorder="1" applyAlignment="1">
      <alignment horizontal="center" vertical="center"/>
    </xf>
    <xf numFmtId="0" fontId="11" fillId="15" borderId="12" xfId="0" applyFont="1" applyFill="1" applyBorder="1" applyAlignment="1">
      <alignment horizontal="center" vertical="center"/>
    </xf>
    <xf numFmtId="14" fontId="4" fillId="14" borderId="4" xfId="5" applyNumberFormat="1" applyFont="1" applyFill="1" applyBorder="1" applyAlignment="1">
      <alignment horizontal="center" vertical="center" wrapText="1"/>
    </xf>
    <xf numFmtId="0" fontId="4" fillId="14" borderId="4" xfId="5" applyNumberFormat="1" applyFont="1" applyFill="1" applyBorder="1" applyAlignment="1">
      <alignment horizontal="center" vertical="center" wrapText="1"/>
    </xf>
    <xf numFmtId="1" fontId="4" fillId="14" borderId="4" xfId="5" applyNumberFormat="1" applyFont="1" applyFill="1" applyBorder="1" applyAlignment="1">
      <alignment horizontal="center" vertical="center" wrapText="1"/>
    </xf>
    <xf numFmtId="164" fontId="3" fillId="14" borderId="4" xfId="5" applyFont="1" applyFill="1" applyBorder="1" applyAlignment="1">
      <alignment horizontal="center" vertical="center" wrapText="1"/>
    </xf>
    <xf numFmtId="0" fontId="13" fillId="14" borderId="4" xfId="5" applyNumberFormat="1" applyFont="1" applyFill="1" applyBorder="1" applyAlignment="1">
      <alignment horizontal="center" vertical="center" wrapText="1"/>
    </xf>
    <xf numFmtId="0" fontId="3" fillId="15" borderId="4" xfId="0" applyFont="1" applyFill="1" applyBorder="1" applyAlignment="1">
      <alignment horizontal="center" vertical="center" wrapText="1"/>
    </xf>
    <xf numFmtId="44" fontId="3" fillId="0" borderId="4" xfId="4" applyFont="1" applyBorder="1" applyAlignment="1">
      <alignment horizontal="center" vertical="center"/>
    </xf>
    <xf numFmtId="0" fontId="4" fillId="18" borderId="0" xfId="0" applyFont="1" applyFill="1" applyAlignment="1">
      <alignment vertical="center"/>
    </xf>
    <xf numFmtId="0" fontId="4" fillId="18" borderId="8" xfId="0" applyFont="1" applyFill="1" applyBorder="1" applyAlignment="1">
      <alignment vertical="center"/>
    </xf>
    <xf numFmtId="0" fontId="4" fillId="0" borderId="8" xfId="0" applyFont="1" applyBorder="1"/>
    <xf numFmtId="0" fontId="16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7" borderId="4" xfId="0" applyFont="1" applyFill="1" applyBorder="1" applyAlignment="1">
      <alignment horizontal="left" vertical="center" wrapText="1"/>
    </xf>
    <xf numFmtId="0" fontId="4" fillId="14" borderId="4" xfId="0" applyFont="1" applyFill="1" applyBorder="1" applyAlignment="1">
      <alignment vertical="center"/>
    </xf>
    <xf numFmtId="0" fontId="3" fillId="16" borderId="4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170" fontId="4" fillId="0" borderId="4" xfId="0" applyNumberFormat="1" applyFont="1" applyBorder="1" applyAlignment="1">
      <alignment horizontal="center" vertical="center"/>
    </xf>
    <xf numFmtId="44" fontId="4" fillId="17" borderId="4" xfId="4" applyFont="1" applyFill="1" applyBorder="1" applyAlignment="1">
      <alignment vertical="center"/>
    </xf>
    <xf numFmtId="14" fontId="4" fillId="0" borderId="4" xfId="4" applyNumberFormat="1" applyFont="1" applyFill="1" applyBorder="1" applyAlignment="1">
      <alignment horizontal="center" vertical="center" wrapText="1"/>
    </xf>
    <xf numFmtId="44" fontId="4" fillId="0" borderId="4" xfId="4" applyFont="1" applyFill="1" applyBorder="1" applyAlignment="1">
      <alignment horizontal="center" vertical="center" wrapText="1"/>
    </xf>
    <xf numFmtId="1" fontId="4" fillId="0" borderId="4" xfId="4" applyNumberFormat="1" applyFont="1" applyFill="1" applyBorder="1" applyAlignment="1">
      <alignment horizontal="center" vertical="center" wrapText="1"/>
    </xf>
    <xf numFmtId="0" fontId="4" fillId="0" borderId="4" xfId="4" applyNumberFormat="1" applyFont="1" applyFill="1" applyBorder="1" applyAlignment="1">
      <alignment horizontal="center" vertical="center" wrapText="1"/>
    </xf>
    <xf numFmtId="44" fontId="3" fillId="0" borderId="4" xfId="4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44" fontId="13" fillId="0" borderId="4" xfId="4" applyFont="1" applyFill="1" applyBorder="1" applyAlignment="1">
      <alignment horizontal="center" vertical="center"/>
    </xf>
    <xf numFmtId="10" fontId="13" fillId="0" borderId="4" xfId="2" applyNumberFormat="1" applyFont="1" applyFill="1" applyBorder="1" applyAlignment="1">
      <alignment horizontal="center" vertical="center"/>
    </xf>
    <xf numFmtId="0" fontId="13" fillId="16" borderId="4" xfId="4" applyNumberFormat="1" applyFont="1" applyFill="1" applyBorder="1" applyAlignment="1">
      <alignment horizontal="center" vertical="center" wrapText="1"/>
    </xf>
    <xf numFmtId="10" fontId="13" fillId="7" borderId="7" xfId="2" applyNumberFormat="1" applyFont="1" applyFill="1" applyBorder="1" applyAlignment="1">
      <alignment horizontal="center" vertical="center"/>
    </xf>
    <xf numFmtId="167" fontId="13" fillId="7" borderId="7" xfId="1" applyNumberFormat="1" applyFont="1" applyFill="1" applyBorder="1" applyAlignment="1">
      <alignment horizontal="center" vertical="center"/>
    </xf>
    <xf numFmtId="43" fontId="5" fillId="2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7" borderId="4" xfId="0" applyFont="1" applyFill="1" applyBorder="1" applyAlignment="1">
      <alignment horizontal="left" vertical="center" wrapText="1"/>
    </xf>
    <xf numFmtId="0" fontId="4" fillId="14" borderId="4" xfId="0" applyFont="1" applyFill="1" applyBorder="1" applyAlignment="1">
      <alignment horizontal="center" vertical="center"/>
    </xf>
    <xf numFmtId="0" fontId="3" fillId="1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15" borderId="4" xfId="0" applyFont="1" applyFill="1" applyBorder="1" applyAlignment="1">
      <alignment horizontal="center" vertical="center"/>
    </xf>
    <xf numFmtId="4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15" borderId="4" xfId="0" applyFont="1" applyFill="1" applyBorder="1" applyAlignment="1">
      <alignment horizontal="center"/>
    </xf>
    <xf numFmtId="0" fontId="11" fillId="15" borderId="5" xfId="0" applyFont="1" applyFill="1" applyBorder="1" applyAlignment="1">
      <alignment horizontal="center" vertical="center" wrapText="1"/>
    </xf>
    <xf numFmtId="0" fontId="11" fillId="15" borderId="9" xfId="0" applyFont="1" applyFill="1" applyBorder="1" applyAlignment="1">
      <alignment horizontal="center" vertical="center"/>
    </xf>
    <xf numFmtId="0" fontId="11" fillId="15" borderId="6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left" vertical="center" wrapText="1"/>
    </xf>
    <xf numFmtId="0" fontId="4" fillId="14" borderId="2" xfId="0" applyFont="1" applyFill="1" applyBorder="1" applyAlignment="1">
      <alignment horizontal="left" vertical="center" wrapText="1"/>
    </xf>
    <xf numFmtId="0" fontId="4" fillId="14" borderId="3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44" fontId="15" fillId="5" borderId="1" xfId="5" applyNumberFormat="1" applyFont="1" applyFill="1" applyBorder="1" applyAlignment="1">
      <alignment horizontal="center" vertical="center"/>
    </xf>
    <xf numFmtId="44" fontId="15" fillId="5" borderId="2" xfId="5" applyNumberFormat="1" applyFont="1" applyFill="1" applyBorder="1" applyAlignment="1">
      <alignment horizontal="center" vertical="center"/>
    </xf>
    <xf numFmtId="44" fontId="15" fillId="5" borderId="3" xfId="5" applyNumberFormat="1" applyFont="1" applyFill="1" applyBorder="1" applyAlignment="1">
      <alignment horizontal="center" vertical="center"/>
    </xf>
    <xf numFmtId="44" fontId="15" fillId="5" borderId="1" xfId="4" applyFont="1" applyFill="1" applyBorder="1" applyAlignment="1">
      <alignment horizontal="center" vertical="center"/>
    </xf>
    <xf numFmtId="44" fontId="15" fillId="5" borderId="2" xfId="4" applyFont="1" applyFill="1" applyBorder="1" applyAlignment="1">
      <alignment horizontal="center" vertical="center"/>
    </xf>
    <xf numFmtId="44" fontId="15" fillId="5" borderId="3" xfId="4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15" borderId="4" xfId="0" applyFont="1" applyFill="1" applyBorder="1" applyAlignment="1">
      <alignment horizontal="center" vertical="center" wrapText="1"/>
    </xf>
    <xf numFmtId="44" fontId="3" fillId="0" borderId="1" xfId="4" applyFont="1" applyBorder="1" applyAlignment="1">
      <alignment vertical="center"/>
    </xf>
    <xf numFmtId="44" fontId="3" fillId="0" borderId="3" xfId="4" applyFont="1" applyBorder="1" applyAlignment="1">
      <alignment vertical="center"/>
    </xf>
    <xf numFmtId="0" fontId="3" fillId="7" borderId="4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0" fontId="4" fillId="7" borderId="7" xfId="2" applyNumberFormat="1" applyFont="1" applyFill="1" applyBorder="1" applyAlignment="1">
      <alignment horizontal="center" vertical="center"/>
    </xf>
    <xf numFmtId="10" fontId="4" fillId="7" borderId="10" xfId="2" applyNumberFormat="1" applyFont="1" applyFill="1" applyBorder="1" applyAlignment="1">
      <alignment horizontal="center" vertical="center"/>
    </xf>
    <xf numFmtId="44" fontId="4" fillId="0" borderId="7" xfId="4" applyFont="1" applyBorder="1" applyAlignment="1">
      <alignment horizontal="center" vertical="center"/>
    </xf>
    <xf numFmtId="44" fontId="4" fillId="0" borderId="10" xfId="4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13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0" fontId="4" fillId="0" borderId="7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10" fontId="2" fillId="0" borderId="11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11" xfId="0" quotePrefix="1" applyFont="1" applyBorder="1" applyAlignment="1">
      <alignment horizontal="left" vertical="center"/>
    </xf>
    <xf numFmtId="0" fontId="2" fillId="0" borderId="8" xfId="0" quotePrefix="1" applyFont="1" applyBorder="1" applyAlignment="1">
      <alignment horizontal="left" vertical="center"/>
    </xf>
    <xf numFmtId="0" fontId="2" fillId="0" borderId="12" xfId="0" quotePrefix="1" applyFont="1" applyBorder="1" applyAlignment="1">
      <alignment horizontal="left" vertical="center"/>
    </xf>
    <xf numFmtId="10" fontId="2" fillId="0" borderId="11" xfId="0" quotePrefix="1" applyNumberFormat="1" applyFont="1" applyBorder="1" applyAlignment="1">
      <alignment horizontal="left" vertical="center"/>
    </xf>
    <xf numFmtId="10" fontId="2" fillId="0" borderId="8" xfId="0" quotePrefix="1" applyNumberFormat="1" applyFont="1" applyBorder="1" applyAlignment="1">
      <alignment horizontal="left" vertical="center"/>
    </xf>
    <xf numFmtId="10" fontId="2" fillId="0" borderId="12" xfId="0" quotePrefix="1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13" fillId="14" borderId="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6" fontId="4" fillId="0" borderId="7" xfId="2" applyNumberFormat="1" applyFont="1" applyBorder="1" applyAlignment="1">
      <alignment horizontal="center" vertical="center"/>
    </xf>
    <xf numFmtId="166" fontId="4" fillId="0" borderId="10" xfId="2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0" fontId="2" fillId="0" borderId="10" xfId="0" applyNumberFormat="1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10" fontId="13" fillId="7" borderId="7" xfId="2" applyNumberFormat="1" applyFont="1" applyFill="1" applyBorder="1" applyAlignment="1">
      <alignment horizontal="center" vertical="center"/>
    </xf>
    <xf numFmtId="10" fontId="13" fillId="7" borderId="10" xfId="2" applyNumberFormat="1" applyFont="1" applyFill="1" applyBorder="1" applyAlignment="1">
      <alignment horizontal="center" vertical="center"/>
    </xf>
    <xf numFmtId="169" fontId="4" fillId="0" borderId="7" xfId="4" applyNumberFormat="1" applyFont="1" applyBorder="1" applyAlignment="1">
      <alignment horizontal="center" vertical="center"/>
    </xf>
    <xf numFmtId="169" fontId="4" fillId="0" borderId="10" xfId="4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4" fillId="0" borderId="13" xfId="0" quotePrefix="1" applyFont="1" applyBorder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44" fontId="5" fillId="2" borderId="7" xfId="4" applyFont="1" applyFill="1" applyBorder="1" applyAlignment="1">
      <alignment horizontal="center" vertical="center"/>
    </xf>
    <xf numFmtId="44" fontId="5" fillId="2" borderId="10" xfId="4" applyFont="1" applyFill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44" fontId="4" fillId="2" borderId="7" xfId="4" applyFont="1" applyFill="1" applyBorder="1" applyAlignment="1">
      <alignment horizontal="center" vertical="center"/>
    </xf>
    <xf numFmtId="44" fontId="4" fillId="2" borderId="10" xfId="4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10" fontId="4" fillId="0" borderId="7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168" fontId="4" fillId="0" borderId="0" xfId="2" applyNumberFormat="1" applyFont="1" applyAlignment="1">
      <alignment horizontal="left" vertical="center"/>
    </xf>
    <xf numFmtId="0" fontId="4" fillId="2" borderId="1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5" borderId="4" xfId="0" applyFont="1" applyFill="1" applyBorder="1" applyAlignment="1">
      <alignment horizontal="center" vertical="center"/>
    </xf>
    <xf numFmtId="164" fontId="10" fillId="5" borderId="4" xfId="5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5" fontId="13" fillId="16" borderId="4" xfId="4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7" fontId="4" fillId="0" borderId="1" xfId="0" applyNumberFormat="1" applyFont="1" applyFill="1" applyBorder="1" applyAlignment="1">
      <alignment vertical="center"/>
    </xf>
    <xf numFmtId="0" fontId="11" fillId="12" borderId="4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/>
    </xf>
    <xf numFmtId="0" fontId="3" fillId="16" borderId="2" xfId="0" applyFont="1" applyFill="1" applyBorder="1" applyAlignment="1">
      <alignment horizontal="center"/>
    </xf>
    <xf numFmtId="44" fontId="3" fillId="16" borderId="2" xfId="0" applyNumberFormat="1" applyFont="1" applyFill="1" applyBorder="1" applyAlignment="1">
      <alignment horizontal="center"/>
    </xf>
    <xf numFmtId="0" fontId="3" fillId="16" borderId="3" xfId="0" applyFont="1" applyFill="1" applyBorder="1" applyAlignment="1">
      <alignment horizontal="center"/>
    </xf>
    <xf numFmtId="0" fontId="17" fillId="15" borderId="4" xfId="0" applyFont="1" applyFill="1" applyBorder="1" applyAlignment="1">
      <alignment horizontal="center" vertical="center"/>
    </xf>
  </cellXfs>
  <cellStyles count="6">
    <cellStyle name="Moeda" xfId="4" builtinId="4"/>
    <cellStyle name="Moeda 2" xfId="5" xr:uid="{8F1EF740-A746-4718-ACAD-99B7B15FBAD3}"/>
    <cellStyle name="Normal" xfId="0" builtinId="0"/>
    <cellStyle name="Normal 2" xfId="3" xr:uid="{93C90B51-B8BB-47C5-A091-2557280F91E3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1047750</xdr:colOff>
      <xdr:row>0</xdr:row>
      <xdr:rowOff>0</xdr:rowOff>
    </xdr:from>
    <xdr:to>
      <xdr:col>5</xdr:col>
      <xdr:colOff>1115062</xdr:colOff>
      <xdr:row>3</xdr:row>
      <xdr:rowOff>112568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8C9101-F803-41E6-8963-8A84E3471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3886" y="0"/>
          <a:ext cx="4570040" cy="606136"/>
        </a:xfrm>
        <a:prstGeom prst="rect">
          <a:avLst/>
        </a:prstGeom>
      </xdr:spPr>
    </xdr:pic>
    <xdr:clientData/>
  </xdr:twoCellAnchor>
  <xdr:twoCellAnchor>
    <xdr:from>
      <xdr:col>7</xdr:col>
      <xdr:colOff>504029</xdr:colOff>
      <xdr:row>10</xdr:row>
      <xdr:rowOff>0</xdr:rowOff>
    </xdr:from>
    <xdr:to>
      <xdr:col>12</xdr:col>
      <xdr:colOff>295212</xdr:colOff>
      <xdr:row>15</xdr:row>
      <xdr:rowOff>47625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F990C63-2039-4E57-9B42-C308459053D0}"/>
            </a:ext>
          </a:extLst>
        </xdr:cNvPr>
        <xdr:cNvSpPr txBox="1"/>
      </xdr:nvSpPr>
      <xdr:spPr>
        <a:xfrm>
          <a:off x="7857329" y="1990725"/>
          <a:ext cx="3563083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Convenção Coletiva de Trabalho adotada como </a:t>
          </a:r>
          <a:r>
            <a:rPr lang="pt-BR" sz="10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paradigma</a:t>
          </a:r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 a registrada no MTE sob o nº SE000016/2016, firmada entre </a:t>
          </a:r>
          <a:r>
            <a:rPr lang="pt-BR" sz="1000"/>
            <a:t>o Sindicato das Empresas de Asseio e Conservação do Estado de Sergipe, CNPJ nº 32.742.231/0001-67 e do Sindicato dos Empregados de Condomínio e Empregados de Asseio e Conservação do Estado de Sergipe, CNPJ nº 32.825.283/0001-05, acostada</a:t>
          </a:r>
          <a:r>
            <a:rPr lang="pt-BR" sz="1000" baseline="0"/>
            <a:t> nos autos conforme documento SEI nº 15275459</a:t>
          </a:r>
          <a:r>
            <a:rPr lang="pt-BR" sz="1000"/>
            <a:t>.</a:t>
          </a:r>
          <a:endParaRPr lang="pt-BR" sz="10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0</xdr:colOff>
      <xdr:row>10</xdr:row>
      <xdr:rowOff>128197</xdr:rowOff>
    </xdr:from>
    <xdr:to>
      <xdr:col>7</xdr:col>
      <xdr:colOff>481379</xdr:colOff>
      <xdr:row>10</xdr:row>
      <xdr:rowOff>128197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AF983855-AEB2-4416-93F9-81A008D610AD}"/>
            </a:ext>
          </a:extLst>
        </xdr:cNvPr>
        <xdr:cNvCxnSpPr/>
      </xdr:nvCxnSpPr>
      <xdr:spPr>
        <a:xfrm>
          <a:off x="7353300" y="2118922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1018442</xdr:colOff>
      <xdr:row>101</xdr:row>
      <xdr:rowOff>43961</xdr:rowOff>
    </xdr:from>
    <xdr:to>
      <xdr:col>16</xdr:col>
      <xdr:colOff>190500</xdr:colOff>
      <xdr:row>105</xdr:row>
      <xdr:rowOff>109903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0785B43-4D8B-4CAB-B21A-FCCA3C8F99D5}"/>
            </a:ext>
          </a:extLst>
        </xdr:cNvPr>
        <xdr:cNvSpPr txBox="1"/>
      </xdr:nvSpPr>
      <xdr:spPr>
        <a:xfrm>
          <a:off x="8181242" y="16226936"/>
          <a:ext cx="4001233" cy="789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103</xdr:row>
      <xdr:rowOff>109904</xdr:rowOff>
    </xdr:from>
    <xdr:to>
      <xdr:col>10</xdr:col>
      <xdr:colOff>915865</xdr:colOff>
      <xdr:row>103</xdr:row>
      <xdr:rowOff>109904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65B1DB30-52B1-4126-A227-1A6109BF84A3}"/>
            </a:ext>
          </a:extLst>
        </xdr:cNvPr>
        <xdr:cNvCxnSpPr/>
      </xdr:nvCxnSpPr>
      <xdr:spPr>
        <a:xfrm>
          <a:off x="7302011" y="16626254"/>
          <a:ext cx="7766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557483</xdr:colOff>
      <xdr:row>73</xdr:row>
      <xdr:rowOff>27075</xdr:rowOff>
    </xdr:from>
    <xdr:to>
      <xdr:col>16</xdr:col>
      <xdr:colOff>129591</xdr:colOff>
      <xdr:row>75</xdr:row>
      <xdr:rowOff>115957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8DF8F54-1741-4660-96DD-BA1236BF9856}"/>
            </a:ext>
          </a:extLst>
        </xdr:cNvPr>
        <xdr:cNvSpPr txBox="1"/>
      </xdr:nvSpPr>
      <xdr:spPr>
        <a:xfrm>
          <a:off x="7721940" y="11631010"/>
          <a:ext cx="3572608" cy="420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</a:p>
      </xdr:txBody>
    </xdr:sp>
    <xdr:clientData/>
  </xdr:twoCellAnchor>
  <xdr:twoCellAnchor>
    <xdr:from>
      <xdr:col>10</xdr:col>
      <xdr:colOff>78302</xdr:colOff>
      <xdr:row>74</xdr:row>
      <xdr:rowOff>76173</xdr:rowOff>
    </xdr:from>
    <xdr:to>
      <xdr:col>10</xdr:col>
      <xdr:colOff>559681</xdr:colOff>
      <xdr:row>74</xdr:row>
      <xdr:rowOff>76173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2C566E67-14E1-4D0E-AF85-D7695F908FF2}"/>
            </a:ext>
          </a:extLst>
        </xdr:cNvPr>
        <xdr:cNvCxnSpPr/>
      </xdr:nvCxnSpPr>
      <xdr:spPr>
        <a:xfrm>
          <a:off x="7242759" y="11845760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603419</xdr:colOff>
      <xdr:row>19</xdr:row>
      <xdr:rowOff>99391</xdr:rowOff>
    </xdr:from>
    <xdr:to>
      <xdr:col>16</xdr:col>
      <xdr:colOff>175527</xdr:colOff>
      <xdr:row>21</xdr:row>
      <xdr:rowOff>33130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915F0A55-0382-4899-8C01-0266C36AC577}"/>
            </a:ext>
          </a:extLst>
        </xdr:cNvPr>
        <xdr:cNvSpPr txBox="1"/>
      </xdr:nvSpPr>
      <xdr:spPr>
        <a:xfrm>
          <a:off x="7767876" y="2700130"/>
          <a:ext cx="3572608" cy="2650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IN SEGES/MGI nº 381 de 19/09/2025.</a:t>
          </a:r>
        </a:p>
      </xdr:txBody>
    </xdr:sp>
    <xdr:clientData/>
  </xdr:twoCellAnchor>
  <xdr:twoCellAnchor>
    <xdr:from>
      <xdr:col>10</xdr:col>
      <xdr:colOff>99390</xdr:colOff>
      <xdr:row>20</xdr:row>
      <xdr:rowOff>65663</xdr:rowOff>
    </xdr:from>
    <xdr:to>
      <xdr:col>10</xdr:col>
      <xdr:colOff>580769</xdr:colOff>
      <xdr:row>20</xdr:row>
      <xdr:rowOff>65663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6ACA04C4-5F11-4615-8035-B4AE1C9A6074}"/>
            </a:ext>
          </a:extLst>
        </xdr:cNvPr>
        <xdr:cNvCxnSpPr/>
      </xdr:nvCxnSpPr>
      <xdr:spPr>
        <a:xfrm>
          <a:off x="7263847" y="2832054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553724</xdr:colOff>
      <xdr:row>78</xdr:row>
      <xdr:rowOff>115955</xdr:rowOff>
    </xdr:from>
    <xdr:to>
      <xdr:col>16</xdr:col>
      <xdr:colOff>125832</xdr:colOff>
      <xdr:row>84</xdr:row>
      <xdr:rowOff>190499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EE7542AE-1AEB-49E2-B138-A208DDCAB99D}"/>
            </a:ext>
          </a:extLst>
        </xdr:cNvPr>
        <xdr:cNvSpPr txBox="1"/>
      </xdr:nvSpPr>
      <xdr:spPr>
        <a:xfrm>
          <a:off x="7718181" y="12548151"/>
          <a:ext cx="3572608" cy="10684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Técnica nº 652/2017-MP (33.2) Que os eventos "passíveis" de eliminação total ou parcial (custos não renováveis), no que tange ao módulo da rescisão, quando da prorrogação contratual, são: A, B, D e E. (33.3) Que o evento “multa do FGTS” - seja para aviso prévio trabalhado ou indenizado -  são considerados custos renováveis.</a:t>
          </a:r>
        </a:p>
      </xdr:txBody>
    </xdr:sp>
    <xdr:clientData/>
  </xdr:twoCellAnchor>
  <xdr:twoCellAnchor>
    <xdr:from>
      <xdr:col>10</xdr:col>
      <xdr:colOff>74543</xdr:colOff>
      <xdr:row>79</xdr:row>
      <xdr:rowOff>165054</xdr:rowOff>
    </xdr:from>
    <xdr:to>
      <xdr:col>10</xdr:col>
      <xdr:colOff>555922</xdr:colOff>
      <xdr:row>79</xdr:row>
      <xdr:rowOff>165054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CC6EA66F-671F-4272-98AE-8D928C771CB2}"/>
            </a:ext>
          </a:extLst>
        </xdr:cNvPr>
        <xdr:cNvCxnSpPr/>
      </xdr:nvCxnSpPr>
      <xdr:spPr>
        <a:xfrm>
          <a:off x="7239000" y="12762902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1051892</xdr:colOff>
      <xdr:row>0</xdr:row>
      <xdr:rowOff>33132</xdr:rowOff>
    </xdr:from>
    <xdr:to>
      <xdr:col>8</xdr:col>
      <xdr:colOff>405849</xdr:colOff>
      <xdr:row>3</xdr:row>
      <xdr:rowOff>115956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D02920DA-85A4-4562-9EF1-32FCAE78F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9762" y="33132"/>
          <a:ext cx="4248978" cy="579781"/>
        </a:xfrm>
        <a:prstGeom prst="rect">
          <a:avLst/>
        </a:prstGeom>
      </xdr:spPr>
    </xdr:pic>
    <xdr:clientData/>
  </xdr:twoCellAnchor>
  <xdr:twoCellAnchor>
    <xdr:from>
      <xdr:col>10</xdr:col>
      <xdr:colOff>578574</xdr:colOff>
      <xdr:row>54</xdr:row>
      <xdr:rowOff>91107</xdr:rowOff>
    </xdr:from>
    <xdr:to>
      <xdr:col>16</xdr:col>
      <xdr:colOff>150682</xdr:colOff>
      <xdr:row>57</xdr:row>
      <xdr:rowOff>165652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78BF39F4-86CD-4562-B5FA-36E53CEB311C}"/>
            </a:ext>
          </a:extLst>
        </xdr:cNvPr>
        <xdr:cNvSpPr txBox="1"/>
      </xdr:nvSpPr>
      <xdr:spPr>
        <a:xfrm>
          <a:off x="7743031" y="9259955"/>
          <a:ext cx="3572608" cy="571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valor informado deverá ser o custo mensal real do insumo por empregado(descontado o valor eventualmente pago pelo empregado).</a:t>
          </a:r>
        </a:p>
      </xdr:txBody>
    </xdr:sp>
    <xdr:clientData/>
  </xdr:twoCellAnchor>
  <xdr:twoCellAnchor>
    <xdr:from>
      <xdr:col>10</xdr:col>
      <xdr:colOff>74545</xdr:colOff>
      <xdr:row>55</xdr:row>
      <xdr:rowOff>57381</xdr:rowOff>
    </xdr:from>
    <xdr:to>
      <xdr:col>10</xdr:col>
      <xdr:colOff>555924</xdr:colOff>
      <xdr:row>55</xdr:row>
      <xdr:rowOff>57381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F877EC96-9496-4A38-BF4C-64B174FC45AC}"/>
            </a:ext>
          </a:extLst>
        </xdr:cNvPr>
        <xdr:cNvCxnSpPr/>
      </xdr:nvCxnSpPr>
      <xdr:spPr>
        <a:xfrm>
          <a:off x="7239002" y="9391881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603421</xdr:colOff>
      <xdr:row>59</xdr:row>
      <xdr:rowOff>0</xdr:rowOff>
    </xdr:from>
    <xdr:to>
      <xdr:col>16</xdr:col>
      <xdr:colOff>175529</xdr:colOff>
      <xdr:row>67</xdr:row>
      <xdr:rowOff>24848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C97497CA-F743-48BB-856B-3C062C9405B5}"/>
            </a:ext>
          </a:extLst>
        </xdr:cNvPr>
        <xdr:cNvSpPr txBox="1"/>
      </xdr:nvSpPr>
      <xdr:spPr>
        <a:xfrm>
          <a:off x="7767878" y="9997109"/>
          <a:ext cx="3572608" cy="13500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Observar os benefícios previstos nos Acordos, Convenções e Dissídios Coletivos de Trabalho, considerando porém, que a Anatel não se vincula às disposições que tratem de matéria não trabalhista, pagamento de participação dos trabalhadores nos lucros ou resultados da empresa ou a direitos não previstos em lei (como valores ou índices obrigatórios de encargos sociais ou previdenciários), e fixação de preços para insumos relacionados à atividade (IN SEGES-MPOG nº 05/2017, art. 6º).</a:t>
          </a:r>
        </a:p>
      </xdr:txBody>
    </xdr:sp>
    <xdr:clientData/>
  </xdr:twoCellAnchor>
  <xdr:twoCellAnchor>
    <xdr:from>
      <xdr:col>10</xdr:col>
      <xdr:colOff>99392</xdr:colOff>
      <xdr:row>59</xdr:row>
      <xdr:rowOff>131926</xdr:rowOff>
    </xdr:from>
    <xdr:to>
      <xdr:col>10</xdr:col>
      <xdr:colOff>580771</xdr:colOff>
      <xdr:row>59</xdr:row>
      <xdr:rowOff>131926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448794ED-9556-436C-B809-9C083C049A9B}"/>
            </a:ext>
          </a:extLst>
        </xdr:cNvPr>
        <xdr:cNvCxnSpPr/>
      </xdr:nvCxnSpPr>
      <xdr:spPr>
        <a:xfrm>
          <a:off x="7263849" y="10129035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538367</xdr:colOff>
      <xdr:row>19</xdr:row>
      <xdr:rowOff>140805</xdr:rowOff>
    </xdr:from>
    <xdr:to>
      <xdr:col>7</xdr:col>
      <xdr:colOff>761998</xdr:colOff>
      <xdr:row>21</xdr:row>
      <xdr:rowOff>33131</xdr:rowOff>
    </xdr:to>
    <xdr:pic>
      <xdr:nvPicPr>
        <xdr:cNvPr id="27" name="Gráfico 26" descr="Gesto de espera com preenchimento sólido">
          <a:extLst>
            <a:ext uri="{FF2B5EF4-FFF2-40B4-BE49-F238E27FC236}">
              <a16:creationId xmlns:a16="http://schemas.microsoft.com/office/drawing/2014/main" id="{86B748D7-0667-050C-CBA9-D30CE0EE3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10976" y="3288196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872984</xdr:colOff>
      <xdr:row>19</xdr:row>
      <xdr:rowOff>152401</xdr:rowOff>
    </xdr:from>
    <xdr:to>
      <xdr:col>2</xdr:col>
      <xdr:colOff>1096615</xdr:colOff>
      <xdr:row>21</xdr:row>
      <xdr:rowOff>44727</xdr:rowOff>
    </xdr:to>
    <xdr:pic>
      <xdr:nvPicPr>
        <xdr:cNvPr id="30" name="Gráfico 29" descr="Gesto de espera com preenchimento sólido">
          <a:extLst>
            <a:ext uri="{FF2B5EF4-FFF2-40B4-BE49-F238E27FC236}">
              <a16:creationId xmlns:a16="http://schemas.microsoft.com/office/drawing/2014/main" id="{85416F86-E139-195E-F4C6-6DBB50877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20854" y="3299792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881267</xdr:colOff>
      <xdr:row>21</xdr:row>
      <xdr:rowOff>152400</xdr:rowOff>
    </xdr:from>
    <xdr:to>
      <xdr:col>2</xdr:col>
      <xdr:colOff>1104898</xdr:colOff>
      <xdr:row>23</xdr:row>
      <xdr:rowOff>44727</xdr:rowOff>
    </xdr:to>
    <xdr:pic>
      <xdr:nvPicPr>
        <xdr:cNvPr id="32" name="Gráfico 31" descr="Gesto de espera com preenchimento sólido">
          <a:extLst>
            <a:ext uri="{FF2B5EF4-FFF2-40B4-BE49-F238E27FC236}">
              <a16:creationId xmlns:a16="http://schemas.microsoft.com/office/drawing/2014/main" id="{1CAC481D-03E1-EE04-53E3-0FEB3BDB0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29137" y="3631096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533398</xdr:colOff>
      <xdr:row>21</xdr:row>
      <xdr:rowOff>152400</xdr:rowOff>
    </xdr:from>
    <xdr:to>
      <xdr:col>7</xdr:col>
      <xdr:colOff>757029</xdr:colOff>
      <xdr:row>23</xdr:row>
      <xdr:rowOff>44727</xdr:rowOff>
    </xdr:to>
    <xdr:pic>
      <xdr:nvPicPr>
        <xdr:cNvPr id="34" name="Gráfico 33" descr="Gesto de espera com preenchimento sólido">
          <a:extLst>
            <a:ext uri="{FF2B5EF4-FFF2-40B4-BE49-F238E27FC236}">
              <a16:creationId xmlns:a16="http://schemas.microsoft.com/office/drawing/2014/main" id="{522702D2-53AF-4191-BC13-40AB404D5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06007" y="3631096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520146</xdr:colOff>
      <xdr:row>22</xdr:row>
      <xdr:rowOff>147431</xdr:rowOff>
    </xdr:from>
    <xdr:to>
      <xdr:col>7</xdr:col>
      <xdr:colOff>743777</xdr:colOff>
      <xdr:row>24</xdr:row>
      <xdr:rowOff>39758</xdr:rowOff>
    </xdr:to>
    <xdr:pic>
      <xdr:nvPicPr>
        <xdr:cNvPr id="35" name="Gráfico 34" descr="Gesto de espera com preenchimento sólido">
          <a:extLst>
            <a:ext uri="{FF2B5EF4-FFF2-40B4-BE49-F238E27FC236}">
              <a16:creationId xmlns:a16="http://schemas.microsoft.com/office/drawing/2014/main" id="{F5BD343A-8CB3-69A2-C52E-B076BAAEE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992755" y="3791779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707333</xdr:colOff>
      <xdr:row>10</xdr:row>
      <xdr:rowOff>144117</xdr:rowOff>
    </xdr:from>
    <xdr:to>
      <xdr:col>8</xdr:col>
      <xdr:colOff>930964</xdr:colOff>
      <xdr:row>12</xdr:row>
      <xdr:rowOff>36444</xdr:rowOff>
    </xdr:to>
    <xdr:pic>
      <xdr:nvPicPr>
        <xdr:cNvPr id="36" name="Gráfico 35" descr="Gesto de espera com preenchimento sólido">
          <a:extLst>
            <a:ext uri="{FF2B5EF4-FFF2-40B4-BE49-F238E27FC236}">
              <a16:creationId xmlns:a16="http://schemas.microsoft.com/office/drawing/2014/main" id="{5AF20E75-7386-C860-9BBF-5237C1E0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50224" y="1800639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702364</xdr:colOff>
      <xdr:row>11</xdr:row>
      <xdr:rowOff>147430</xdr:rowOff>
    </xdr:from>
    <xdr:to>
      <xdr:col>8</xdr:col>
      <xdr:colOff>925995</xdr:colOff>
      <xdr:row>13</xdr:row>
      <xdr:rowOff>39757</xdr:rowOff>
    </xdr:to>
    <xdr:pic>
      <xdr:nvPicPr>
        <xdr:cNvPr id="37" name="Gráfico 36" descr="Gesto de espera com preenchimento sólido">
          <a:extLst>
            <a:ext uri="{FF2B5EF4-FFF2-40B4-BE49-F238E27FC236}">
              <a16:creationId xmlns:a16="http://schemas.microsoft.com/office/drawing/2014/main" id="{76437A0B-99F1-1CB0-FD33-37D3BD6F3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45255" y="1969604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697395</xdr:colOff>
      <xdr:row>12</xdr:row>
      <xdr:rowOff>150743</xdr:rowOff>
    </xdr:from>
    <xdr:to>
      <xdr:col>8</xdr:col>
      <xdr:colOff>921026</xdr:colOff>
      <xdr:row>14</xdr:row>
      <xdr:rowOff>43070</xdr:rowOff>
    </xdr:to>
    <xdr:pic>
      <xdr:nvPicPr>
        <xdr:cNvPr id="38" name="Gráfico 37" descr="Gesto de espera com preenchimento sólido">
          <a:extLst>
            <a:ext uri="{FF2B5EF4-FFF2-40B4-BE49-F238E27FC236}">
              <a16:creationId xmlns:a16="http://schemas.microsoft.com/office/drawing/2014/main" id="{1B70A746-489F-7389-5375-D78AB5962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40286" y="2138569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692426</xdr:colOff>
      <xdr:row>13</xdr:row>
      <xdr:rowOff>154056</xdr:rowOff>
    </xdr:from>
    <xdr:to>
      <xdr:col>8</xdr:col>
      <xdr:colOff>916057</xdr:colOff>
      <xdr:row>15</xdr:row>
      <xdr:rowOff>46382</xdr:rowOff>
    </xdr:to>
    <xdr:pic>
      <xdr:nvPicPr>
        <xdr:cNvPr id="39" name="Gráfico 38" descr="Gesto de espera com preenchimento sólido">
          <a:extLst>
            <a:ext uri="{FF2B5EF4-FFF2-40B4-BE49-F238E27FC236}">
              <a16:creationId xmlns:a16="http://schemas.microsoft.com/office/drawing/2014/main" id="{AD3AA9BE-E503-7082-5332-8CF41A1DF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35317" y="2307534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687457</xdr:colOff>
      <xdr:row>14</xdr:row>
      <xdr:rowOff>157369</xdr:rowOff>
    </xdr:from>
    <xdr:to>
      <xdr:col>8</xdr:col>
      <xdr:colOff>911088</xdr:colOff>
      <xdr:row>16</xdr:row>
      <xdr:rowOff>49695</xdr:rowOff>
    </xdr:to>
    <xdr:pic>
      <xdr:nvPicPr>
        <xdr:cNvPr id="40" name="Gráfico 39" descr="Gesto de espera com preenchimento sólido">
          <a:extLst>
            <a:ext uri="{FF2B5EF4-FFF2-40B4-BE49-F238E27FC236}">
              <a16:creationId xmlns:a16="http://schemas.microsoft.com/office/drawing/2014/main" id="{C2AE0F67-31E7-08CA-904D-5D51FB90F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30348" y="2476499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682488</xdr:colOff>
      <xdr:row>15</xdr:row>
      <xdr:rowOff>160681</xdr:rowOff>
    </xdr:from>
    <xdr:to>
      <xdr:col>8</xdr:col>
      <xdr:colOff>906119</xdr:colOff>
      <xdr:row>17</xdr:row>
      <xdr:rowOff>53008</xdr:rowOff>
    </xdr:to>
    <xdr:pic>
      <xdr:nvPicPr>
        <xdr:cNvPr id="41" name="Gráfico 40" descr="Gesto de espera com preenchimento sólido">
          <a:extLst>
            <a:ext uri="{FF2B5EF4-FFF2-40B4-BE49-F238E27FC236}">
              <a16:creationId xmlns:a16="http://schemas.microsoft.com/office/drawing/2014/main" id="{92F65C1B-DA50-987D-C8FC-1D0AE4D37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25379" y="2645464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549963</xdr:colOff>
      <xdr:row>20</xdr:row>
      <xdr:rowOff>152401</xdr:rowOff>
    </xdr:from>
    <xdr:to>
      <xdr:col>8</xdr:col>
      <xdr:colOff>3312</xdr:colOff>
      <xdr:row>22</xdr:row>
      <xdr:rowOff>44727</xdr:rowOff>
    </xdr:to>
    <xdr:pic>
      <xdr:nvPicPr>
        <xdr:cNvPr id="42" name="Gráfico 41" descr="Gesto de espera com preenchimento sólido">
          <a:extLst>
            <a:ext uri="{FF2B5EF4-FFF2-40B4-BE49-F238E27FC236}">
              <a16:creationId xmlns:a16="http://schemas.microsoft.com/office/drawing/2014/main" id="{668A37F5-C3FF-FBB3-F736-FA110700B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22572" y="3465444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892862</xdr:colOff>
      <xdr:row>4</xdr:row>
      <xdr:rowOff>215348</xdr:rowOff>
    </xdr:from>
    <xdr:to>
      <xdr:col>3</xdr:col>
      <xdr:colOff>2068</xdr:colOff>
      <xdr:row>6</xdr:row>
      <xdr:rowOff>31475</xdr:rowOff>
    </xdr:to>
    <xdr:pic>
      <xdr:nvPicPr>
        <xdr:cNvPr id="43" name="Gráfico 42" descr="Gesto de espera com preenchimento sólido">
          <a:extLst>
            <a:ext uri="{FF2B5EF4-FFF2-40B4-BE49-F238E27FC236}">
              <a16:creationId xmlns:a16="http://schemas.microsoft.com/office/drawing/2014/main" id="{1530843A-4D5D-E7FB-C992-F3CCA56CB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39489" y="859321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884580</xdr:colOff>
      <xdr:row>5</xdr:row>
      <xdr:rowOff>139148</xdr:rowOff>
    </xdr:from>
    <xdr:to>
      <xdr:col>2</xdr:col>
      <xdr:colOff>1108211</xdr:colOff>
      <xdr:row>7</xdr:row>
      <xdr:rowOff>31475</xdr:rowOff>
    </xdr:to>
    <xdr:pic>
      <xdr:nvPicPr>
        <xdr:cNvPr id="45" name="Gráfico 44" descr="Gesto de espera com preenchimento sólido">
          <a:extLst>
            <a:ext uri="{FF2B5EF4-FFF2-40B4-BE49-F238E27FC236}">
              <a16:creationId xmlns:a16="http://schemas.microsoft.com/office/drawing/2014/main" id="{72FB76FD-8FE7-E31F-2ED1-ADFA59708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32450" y="967409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882925</xdr:colOff>
      <xdr:row>6</xdr:row>
      <xdr:rowOff>145773</xdr:rowOff>
    </xdr:from>
    <xdr:to>
      <xdr:col>2</xdr:col>
      <xdr:colOff>1106556</xdr:colOff>
      <xdr:row>8</xdr:row>
      <xdr:rowOff>38100</xdr:rowOff>
    </xdr:to>
    <xdr:pic>
      <xdr:nvPicPr>
        <xdr:cNvPr id="46" name="Gráfico 45" descr="Gesto de espera com preenchimento sólido">
          <a:extLst>
            <a:ext uri="{FF2B5EF4-FFF2-40B4-BE49-F238E27FC236}">
              <a16:creationId xmlns:a16="http://schemas.microsoft.com/office/drawing/2014/main" id="{4B779A49-5F8E-168E-6207-21CF2494A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30795" y="1139686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876298</xdr:colOff>
      <xdr:row>7</xdr:row>
      <xdr:rowOff>147430</xdr:rowOff>
    </xdr:from>
    <xdr:to>
      <xdr:col>2</xdr:col>
      <xdr:colOff>1099929</xdr:colOff>
      <xdr:row>9</xdr:row>
      <xdr:rowOff>39756</xdr:rowOff>
    </xdr:to>
    <xdr:pic>
      <xdr:nvPicPr>
        <xdr:cNvPr id="47" name="Gráfico 46" descr="Gesto de espera com preenchimento sólido">
          <a:extLst>
            <a:ext uri="{FF2B5EF4-FFF2-40B4-BE49-F238E27FC236}">
              <a16:creationId xmlns:a16="http://schemas.microsoft.com/office/drawing/2014/main" id="{7B1F978D-E749-A13D-26BB-C5220E35E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24168" y="1306995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5</xdr:col>
      <xdr:colOff>274982</xdr:colOff>
      <xdr:row>44</xdr:row>
      <xdr:rowOff>142462</xdr:rowOff>
    </xdr:from>
    <xdr:to>
      <xdr:col>5</xdr:col>
      <xdr:colOff>498613</xdr:colOff>
      <xdr:row>46</xdr:row>
      <xdr:rowOff>34789</xdr:rowOff>
    </xdr:to>
    <xdr:pic>
      <xdr:nvPicPr>
        <xdr:cNvPr id="48" name="Gráfico 47" descr="Gesto de espera com preenchimento sólido">
          <a:extLst>
            <a:ext uri="{FF2B5EF4-FFF2-40B4-BE49-F238E27FC236}">
              <a16:creationId xmlns:a16="http://schemas.microsoft.com/office/drawing/2014/main" id="{FDEB72EF-7D2F-2F97-12FC-1DA010D87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3472069" y="7489136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684143</xdr:colOff>
      <xdr:row>44</xdr:row>
      <xdr:rowOff>145776</xdr:rowOff>
    </xdr:from>
    <xdr:to>
      <xdr:col>7</xdr:col>
      <xdr:colOff>137491</xdr:colOff>
      <xdr:row>46</xdr:row>
      <xdr:rowOff>38103</xdr:rowOff>
    </xdr:to>
    <xdr:pic>
      <xdr:nvPicPr>
        <xdr:cNvPr id="49" name="Gráfico 48" descr="Gesto de espera com preenchimento sólido">
          <a:extLst>
            <a:ext uri="{FF2B5EF4-FFF2-40B4-BE49-F238E27FC236}">
              <a16:creationId xmlns:a16="http://schemas.microsoft.com/office/drawing/2014/main" id="{DA357C33-9A0B-4D57-FBA0-058ADA06A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86469" y="7492450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4</xdr:col>
      <xdr:colOff>629477</xdr:colOff>
      <xdr:row>55</xdr:row>
      <xdr:rowOff>140806</xdr:rowOff>
    </xdr:from>
    <xdr:to>
      <xdr:col>5</xdr:col>
      <xdr:colOff>66260</xdr:colOff>
      <xdr:row>57</xdr:row>
      <xdr:rowOff>33133</xdr:rowOff>
    </xdr:to>
    <xdr:pic>
      <xdr:nvPicPr>
        <xdr:cNvPr id="50" name="Gráfico 49" descr="Gesto de espera com preenchimento sólido">
          <a:extLst>
            <a:ext uri="{FF2B5EF4-FFF2-40B4-BE49-F238E27FC236}">
              <a16:creationId xmlns:a16="http://schemas.microsoft.com/office/drawing/2014/main" id="{F4B6A369-3A89-B1E3-DE85-7823492DA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3039716" y="9309654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5</xdr:col>
      <xdr:colOff>351180</xdr:colOff>
      <xdr:row>55</xdr:row>
      <xdr:rowOff>144119</xdr:rowOff>
    </xdr:from>
    <xdr:to>
      <xdr:col>6</xdr:col>
      <xdr:colOff>69572</xdr:colOff>
      <xdr:row>57</xdr:row>
      <xdr:rowOff>36446</xdr:rowOff>
    </xdr:to>
    <xdr:pic>
      <xdr:nvPicPr>
        <xdr:cNvPr id="51" name="Gráfico 50" descr="Gesto de espera com preenchimento sólido">
          <a:extLst>
            <a:ext uri="{FF2B5EF4-FFF2-40B4-BE49-F238E27FC236}">
              <a16:creationId xmlns:a16="http://schemas.microsoft.com/office/drawing/2014/main" id="{46CED2F1-46B3-A037-5C3C-66D68801D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3548267" y="9312967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727212</xdr:colOff>
      <xdr:row>55</xdr:row>
      <xdr:rowOff>147432</xdr:rowOff>
    </xdr:from>
    <xdr:to>
      <xdr:col>7</xdr:col>
      <xdr:colOff>180560</xdr:colOff>
      <xdr:row>57</xdr:row>
      <xdr:rowOff>39759</xdr:rowOff>
    </xdr:to>
    <xdr:pic>
      <xdr:nvPicPr>
        <xdr:cNvPr id="52" name="Gráfico 51" descr="Gesto de espera com preenchimento sólido">
          <a:extLst>
            <a:ext uri="{FF2B5EF4-FFF2-40B4-BE49-F238E27FC236}">
              <a16:creationId xmlns:a16="http://schemas.microsoft.com/office/drawing/2014/main" id="{50DB7E26-51E2-438A-8304-37D1CAEA5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429538" y="9316280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5</xdr:col>
      <xdr:colOff>299828</xdr:colOff>
      <xdr:row>57</xdr:row>
      <xdr:rowOff>142464</xdr:rowOff>
    </xdr:from>
    <xdr:to>
      <xdr:col>6</xdr:col>
      <xdr:colOff>18220</xdr:colOff>
      <xdr:row>59</xdr:row>
      <xdr:rowOff>34790</xdr:rowOff>
    </xdr:to>
    <xdr:pic>
      <xdr:nvPicPr>
        <xdr:cNvPr id="53" name="Gráfico 52" descr="Gesto de espera com preenchimento sólido">
          <a:extLst>
            <a:ext uri="{FF2B5EF4-FFF2-40B4-BE49-F238E27FC236}">
              <a16:creationId xmlns:a16="http://schemas.microsoft.com/office/drawing/2014/main" id="{58F6807F-4A60-516F-23E7-9107573C5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3496915" y="9642616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725555</xdr:colOff>
      <xdr:row>57</xdr:row>
      <xdr:rowOff>137494</xdr:rowOff>
    </xdr:from>
    <xdr:to>
      <xdr:col>7</xdr:col>
      <xdr:colOff>178903</xdr:colOff>
      <xdr:row>59</xdr:row>
      <xdr:rowOff>29820</xdr:rowOff>
    </xdr:to>
    <xdr:pic>
      <xdr:nvPicPr>
        <xdr:cNvPr id="54" name="Gráfico 53" descr="Gesto de espera com preenchimento sólido">
          <a:extLst>
            <a:ext uri="{FF2B5EF4-FFF2-40B4-BE49-F238E27FC236}">
              <a16:creationId xmlns:a16="http://schemas.microsoft.com/office/drawing/2014/main" id="{4003A2D3-A136-8C3A-7235-8B319580F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427881" y="9637646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687452</xdr:colOff>
      <xdr:row>57</xdr:row>
      <xdr:rowOff>149090</xdr:rowOff>
    </xdr:from>
    <xdr:to>
      <xdr:col>8</xdr:col>
      <xdr:colOff>140801</xdr:colOff>
      <xdr:row>59</xdr:row>
      <xdr:rowOff>41416</xdr:rowOff>
    </xdr:to>
    <xdr:pic>
      <xdr:nvPicPr>
        <xdr:cNvPr id="55" name="Gráfico 54" descr="Gesto de espera com preenchimento sólido">
          <a:extLst>
            <a:ext uri="{FF2B5EF4-FFF2-40B4-BE49-F238E27FC236}">
              <a16:creationId xmlns:a16="http://schemas.microsoft.com/office/drawing/2014/main" id="{EB8DAD9A-7CEA-DABE-F3D8-EB61FE742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160061" y="9649242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723896</xdr:colOff>
      <xdr:row>58</xdr:row>
      <xdr:rowOff>152404</xdr:rowOff>
    </xdr:from>
    <xdr:to>
      <xdr:col>9</xdr:col>
      <xdr:colOff>3309</xdr:colOff>
      <xdr:row>60</xdr:row>
      <xdr:rowOff>44730</xdr:rowOff>
    </xdr:to>
    <xdr:pic>
      <xdr:nvPicPr>
        <xdr:cNvPr id="56" name="Gráfico 55" descr="Gesto de espera com preenchimento sólido">
          <a:extLst>
            <a:ext uri="{FF2B5EF4-FFF2-40B4-BE49-F238E27FC236}">
              <a16:creationId xmlns:a16="http://schemas.microsoft.com/office/drawing/2014/main" id="{3778659D-D497-6846-38F2-F649EEF74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66787" y="9818208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544991</xdr:colOff>
      <xdr:row>50</xdr:row>
      <xdr:rowOff>139152</xdr:rowOff>
    </xdr:from>
    <xdr:to>
      <xdr:col>7</xdr:col>
      <xdr:colOff>768622</xdr:colOff>
      <xdr:row>52</xdr:row>
      <xdr:rowOff>31479</xdr:rowOff>
    </xdr:to>
    <xdr:pic>
      <xdr:nvPicPr>
        <xdr:cNvPr id="57" name="Gráfico 56" descr="Gesto de espera com preenchimento sólido">
          <a:extLst>
            <a:ext uri="{FF2B5EF4-FFF2-40B4-BE49-F238E27FC236}">
              <a16:creationId xmlns:a16="http://schemas.microsoft.com/office/drawing/2014/main" id="{51B2D25B-09AE-9DAA-A813-DE1899339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17600" y="8479739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722240</xdr:colOff>
      <xdr:row>59</xdr:row>
      <xdr:rowOff>142465</xdr:rowOff>
    </xdr:from>
    <xdr:to>
      <xdr:col>9</xdr:col>
      <xdr:colOff>1653</xdr:colOff>
      <xdr:row>61</xdr:row>
      <xdr:rowOff>34792</xdr:rowOff>
    </xdr:to>
    <xdr:pic>
      <xdr:nvPicPr>
        <xdr:cNvPr id="58" name="Gráfico 57" descr="Gesto de espera com preenchimento sólido">
          <a:extLst>
            <a:ext uri="{FF2B5EF4-FFF2-40B4-BE49-F238E27FC236}">
              <a16:creationId xmlns:a16="http://schemas.microsoft.com/office/drawing/2014/main" id="{81D440B5-8D10-67F2-7F11-8315E5690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65131" y="9973922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708988</xdr:colOff>
      <xdr:row>60</xdr:row>
      <xdr:rowOff>137496</xdr:rowOff>
    </xdr:from>
    <xdr:to>
      <xdr:col>8</xdr:col>
      <xdr:colOff>932619</xdr:colOff>
      <xdr:row>62</xdr:row>
      <xdr:rowOff>29823</xdr:rowOff>
    </xdr:to>
    <xdr:pic>
      <xdr:nvPicPr>
        <xdr:cNvPr id="59" name="Gráfico 58" descr="Gesto de espera com preenchimento sólido">
          <a:extLst>
            <a:ext uri="{FF2B5EF4-FFF2-40B4-BE49-F238E27FC236}">
              <a16:creationId xmlns:a16="http://schemas.microsoft.com/office/drawing/2014/main" id="{0A049F1B-F703-DED3-61B6-C222EB88F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51879" y="10134605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720584</xdr:colOff>
      <xdr:row>61</xdr:row>
      <xdr:rowOff>140809</xdr:rowOff>
    </xdr:from>
    <xdr:to>
      <xdr:col>9</xdr:col>
      <xdr:colOff>1240</xdr:colOff>
      <xdr:row>63</xdr:row>
      <xdr:rowOff>33136</xdr:rowOff>
    </xdr:to>
    <xdr:pic>
      <xdr:nvPicPr>
        <xdr:cNvPr id="60" name="Gráfico 59" descr="Gesto de espera com preenchimento sólido">
          <a:extLst>
            <a:ext uri="{FF2B5EF4-FFF2-40B4-BE49-F238E27FC236}">
              <a16:creationId xmlns:a16="http://schemas.microsoft.com/office/drawing/2014/main" id="{945E8E67-A5B2-CCF7-62AF-4B4C5C764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63475" y="10303570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715614</xdr:colOff>
      <xdr:row>62</xdr:row>
      <xdr:rowOff>144122</xdr:rowOff>
    </xdr:from>
    <xdr:to>
      <xdr:col>8</xdr:col>
      <xdr:colOff>939245</xdr:colOff>
      <xdr:row>64</xdr:row>
      <xdr:rowOff>36449</xdr:rowOff>
    </xdr:to>
    <xdr:pic>
      <xdr:nvPicPr>
        <xdr:cNvPr id="61" name="Gráfico 60" descr="Gesto de espera com preenchimento sólido">
          <a:extLst>
            <a:ext uri="{FF2B5EF4-FFF2-40B4-BE49-F238E27FC236}">
              <a16:creationId xmlns:a16="http://schemas.microsoft.com/office/drawing/2014/main" id="{912901DB-A8EB-DC92-9030-A25CB0484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58505" y="10472535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536709</xdr:colOff>
      <xdr:row>74</xdr:row>
      <xdr:rowOff>48043</xdr:rowOff>
    </xdr:from>
    <xdr:to>
      <xdr:col>7</xdr:col>
      <xdr:colOff>760340</xdr:colOff>
      <xdr:row>75</xdr:row>
      <xdr:rowOff>106022</xdr:rowOff>
    </xdr:to>
    <xdr:pic>
      <xdr:nvPicPr>
        <xdr:cNvPr id="62" name="Gráfico 61" descr="Gesto de espera com preenchimento sólido">
          <a:extLst>
            <a:ext uri="{FF2B5EF4-FFF2-40B4-BE49-F238E27FC236}">
              <a16:creationId xmlns:a16="http://schemas.microsoft.com/office/drawing/2014/main" id="{EAA57F64-006F-F2AA-8BA8-B8102CBFC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09318" y="12364282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540022</xdr:colOff>
      <xdr:row>90</xdr:row>
      <xdr:rowOff>76202</xdr:rowOff>
    </xdr:from>
    <xdr:to>
      <xdr:col>6</xdr:col>
      <xdr:colOff>763653</xdr:colOff>
      <xdr:row>91</xdr:row>
      <xdr:rowOff>134181</xdr:rowOff>
    </xdr:to>
    <xdr:pic>
      <xdr:nvPicPr>
        <xdr:cNvPr id="63" name="Gráfico 62" descr="Gesto de espera com preenchimento sólido">
          <a:extLst>
            <a:ext uri="{FF2B5EF4-FFF2-40B4-BE49-F238E27FC236}">
              <a16:creationId xmlns:a16="http://schemas.microsoft.com/office/drawing/2014/main" id="{07F5A2A2-4512-9DE1-3374-8360C8520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242348" y="15067724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642725</xdr:colOff>
      <xdr:row>91</xdr:row>
      <xdr:rowOff>129209</xdr:rowOff>
    </xdr:from>
    <xdr:to>
      <xdr:col>7</xdr:col>
      <xdr:colOff>96073</xdr:colOff>
      <xdr:row>93</xdr:row>
      <xdr:rowOff>21536</xdr:rowOff>
    </xdr:to>
    <xdr:pic>
      <xdr:nvPicPr>
        <xdr:cNvPr id="64" name="Gráfico 63" descr="Gesto de espera com preenchimento sólido">
          <a:extLst>
            <a:ext uri="{FF2B5EF4-FFF2-40B4-BE49-F238E27FC236}">
              <a16:creationId xmlns:a16="http://schemas.microsoft.com/office/drawing/2014/main" id="{690F7B1A-FAC0-7BDF-D852-50A354417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45051" y="15286383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646036</xdr:colOff>
      <xdr:row>92</xdr:row>
      <xdr:rowOff>132521</xdr:rowOff>
    </xdr:from>
    <xdr:to>
      <xdr:col>7</xdr:col>
      <xdr:colOff>99384</xdr:colOff>
      <xdr:row>94</xdr:row>
      <xdr:rowOff>24848</xdr:rowOff>
    </xdr:to>
    <xdr:pic>
      <xdr:nvPicPr>
        <xdr:cNvPr id="65" name="Gráfico 64" descr="Gesto de espera com preenchimento sólido">
          <a:extLst>
            <a:ext uri="{FF2B5EF4-FFF2-40B4-BE49-F238E27FC236}">
              <a16:creationId xmlns:a16="http://schemas.microsoft.com/office/drawing/2014/main" id="{FEC21F76-424B-A28B-58D0-ABD00FF07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48362" y="15455347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649347</xdr:colOff>
      <xdr:row>93</xdr:row>
      <xdr:rowOff>127551</xdr:rowOff>
    </xdr:from>
    <xdr:to>
      <xdr:col>7</xdr:col>
      <xdr:colOff>102695</xdr:colOff>
      <xdr:row>95</xdr:row>
      <xdr:rowOff>19877</xdr:rowOff>
    </xdr:to>
    <xdr:pic>
      <xdr:nvPicPr>
        <xdr:cNvPr id="66" name="Gráfico 65" descr="Gesto de espera com preenchimento sólido">
          <a:extLst>
            <a:ext uri="{FF2B5EF4-FFF2-40B4-BE49-F238E27FC236}">
              <a16:creationId xmlns:a16="http://schemas.microsoft.com/office/drawing/2014/main" id="{DC9E18A6-5056-94B1-45A3-F6A7B608E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51673" y="15616029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644375</xdr:colOff>
      <xdr:row>94</xdr:row>
      <xdr:rowOff>139146</xdr:rowOff>
    </xdr:from>
    <xdr:to>
      <xdr:col>7</xdr:col>
      <xdr:colOff>97723</xdr:colOff>
      <xdr:row>96</xdr:row>
      <xdr:rowOff>31472</xdr:rowOff>
    </xdr:to>
    <xdr:pic>
      <xdr:nvPicPr>
        <xdr:cNvPr id="67" name="Gráfico 66" descr="Gesto de espera com preenchimento sólido">
          <a:extLst>
            <a:ext uri="{FF2B5EF4-FFF2-40B4-BE49-F238E27FC236}">
              <a16:creationId xmlns:a16="http://schemas.microsoft.com/office/drawing/2014/main" id="{4CCF1AF9-616D-F4E9-A12C-1734C2968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46701" y="15793276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639403</xdr:colOff>
      <xdr:row>95</xdr:row>
      <xdr:rowOff>150740</xdr:rowOff>
    </xdr:from>
    <xdr:to>
      <xdr:col>7</xdr:col>
      <xdr:colOff>92751</xdr:colOff>
      <xdr:row>97</xdr:row>
      <xdr:rowOff>43067</xdr:rowOff>
    </xdr:to>
    <xdr:pic>
      <xdr:nvPicPr>
        <xdr:cNvPr id="68" name="Gráfico 67" descr="Gesto de espera com preenchimento sólido">
          <a:extLst>
            <a:ext uri="{FF2B5EF4-FFF2-40B4-BE49-F238E27FC236}">
              <a16:creationId xmlns:a16="http://schemas.microsoft.com/office/drawing/2014/main" id="{CAC36420-D78D-1FCF-5D93-E9BD83E9D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41729" y="15970523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634431</xdr:colOff>
      <xdr:row>96</xdr:row>
      <xdr:rowOff>162335</xdr:rowOff>
    </xdr:from>
    <xdr:to>
      <xdr:col>7</xdr:col>
      <xdr:colOff>87779</xdr:colOff>
      <xdr:row>98</xdr:row>
      <xdr:rowOff>54662</xdr:rowOff>
    </xdr:to>
    <xdr:pic>
      <xdr:nvPicPr>
        <xdr:cNvPr id="69" name="Gráfico 68" descr="Gesto de espera com preenchimento sólido">
          <a:extLst>
            <a:ext uri="{FF2B5EF4-FFF2-40B4-BE49-F238E27FC236}">
              <a16:creationId xmlns:a16="http://schemas.microsoft.com/office/drawing/2014/main" id="{FD5E4E1E-BAAC-23BC-A7CB-F2978E2DA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36757" y="16147770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720571</xdr:colOff>
      <xdr:row>117</xdr:row>
      <xdr:rowOff>0</xdr:rowOff>
    </xdr:from>
    <xdr:to>
      <xdr:col>9</xdr:col>
      <xdr:colOff>1227</xdr:colOff>
      <xdr:row>118</xdr:row>
      <xdr:rowOff>54252</xdr:rowOff>
    </xdr:to>
    <xdr:pic>
      <xdr:nvPicPr>
        <xdr:cNvPr id="71" name="Gráfico 70" descr="Gesto de espera com preenchimento sólido">
          <a:extLst>
            <a:ext uri="{FF2B5EF4-FFF2-40B4-BE49-F238E27FC236}">
              <a16:creationId xmlns:a16="http://schemas.microsoft.com/office/drawing/2014/main" id="{963E3E31-8BB2-F65C-94FF-344DF8BB5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63462" y="19679475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665906</xdr:colOff>
      <xdr:row>122</xdr:row>
      <xdr:rowOff>53006</xdr:rowOff>
    </xdr:from>
    <xdr:to>
      <xdr:col>8</xdr:col>
      <xdr:colOff>119255</xdr:colOff>
      <xdr:row>123</xdr:row>
      <xdr:rowOff>110985</xdr:rowOff>
    </xdr:to>
    <xdr:pic>
      <xdr:nvPicPr>
        <xdr:cNvPr id="72" name="Gráfico 71" descr="Gesto de espera com preenchimento sólido">
          <a:extLst>
            <a:ext uri="{FF2B5EF4-FFF2-40B4-BE49-F238E27FC236}">
              <a16:creationId xmlns:a16="http://schemas.microsoft.com/office/drawing/2014/main" id="{E68A6460-029B-350A-C072-02FF10FEB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138515" y="20569028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660938</xdr:colOff>
      <xdr:row>124</xdr:row>
      <xdr:rowOff>48038</xdr:rowOff>
    </xdr:from>
    <xdr:to>
      <xdr:col>8</xdr:col>
      <xdr:colOff>114287</xdr:colOff>
      <xdr:row>125</xdr:row>
      <xdr:rowOff>106017</xdr:rowOff>
    </xdr:to>
    <xdr:pic>
      <xdr:nvPicPr>
        <xdr:cNvPr id="73" name="Gráfico 72" descr="Gesto de espera com preenchimento sólido">
          <a:extLst>
            <a:ext uri="{FF2B5EF4-FFF2-40B4-BE49-F238E27FC236}">
              <a16:creationId xmlns:a16="http://schemas.microsoft.com/office/drawing/2014/main" id="{C5254CEB-6CE0-C3EC-D912-F5D848CC3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133547" y="20895364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713960</xdr:colOff>
      <xdr:row>27</xdr:row>
      <xdr:rowOff>150744</xdr:rowOff>
    </xdr:from>
    <xdr:to>
      <xdr:col>8</xdr:col>
      <xdr:colOff>937591</xdr:colOff>
      <xdr:row>29</xdr:row>
      <xdr:rowOff>43071</xdr:rowOff>
    </xdr:to>
    <xdr:pic>
      <xdr:nvPicPr>
        <xdr:cNvPr id="74" name="Gráfico 73" descr="Gesto de espera com preenchimento sólido">
          <a:extLst>
            <a:ext uri="{FF2B5EF4-FFF2-40B4-BE49-F238E27FC236}">
              <a16:creationId xmlns:a16="http://schemas.microsoft.com/office/drawing/2014/main" id="{3864A292-58DD-296D-0493-87974699A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56851" y="4623353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811678</xdr:colOff>
      <xdr:row>98</xdr:row>
      <xdr:rowOff>49692</xdr:rowOff>
    </xdr:from>
    <xdr:to>
      <xdr:col>9</xdr:col>
      <xdr:colOff>91091</xdr:colOff>
      <xdr:row>99</xdr:row>
      <xdr:rowOff>107671</xdr:rowOff>
    </xdr:to>
    <xdr:pic>
      <xdr:nvPicPr>
        <xdr:cNvPr id="75" name="Gráfico 74" descr="Gesto de espera com preenchimento sólido">
          <a:extLst>
            <a:ext uri="{FF2B5EF4-FFF2-40B4-BE49-F238E27FC236}">
              <a16:creationId xmlns:a16="http://schemas.microsoft.com/office/drawing/2014/main" id="{C926B306-43C0-8CEF-D2CB-3D7E326C2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6054569" y="16366431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839838</xdr:colOff>
      <xdr:row>102</xdr:row>
      <xdr:rowOff>152396</xdr:rowOff>
    </xdr:from>
    <xdr:to>
      <xdr:col>9</xdr:col>
      <xdr:colOff>119251</xdr:colOff>
      <xdr:row>104</xdr:row>
      <xdr:rowOff>11593</xdr:rowOff>
    </xdr:to>
    <xdr:pic>
      <xdr:nvPicPr>
        <xdr:cNvPr id="76" name="Gráfico 75" descr="Gesto de espera com preenchimento sólido">
          <a:extLst>
            <a:ext uri="{FF2B5EF4-FFF2-40B4-BE49-F238E27FC236}">
              <a16:creationId xmlns:a16="http://schemas.microsoft.com/office/drawing/2014/main" id="{1BBFCEB3-0EFD-3168-5BDB-EE1D6350E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6082729" y="17156592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556577</xdr:colOff>
      <xdr:row>129</xdr:row>
      <xdr:rowOff>159025</xdr:rowOff>
    </xdr:from>
    <xdr:to>
      <xdr:col>8</xdr:col>
      <xdr:colOff>9926</xdr:colOff>
      <xdr:row>131</xdr:row>
      <xdr:rowOff>51352</xdr:rowOff>
    </xdr:to>
    <xdr:pic>
      <xdr:nvPicPr>
        <xdr:cNvPr id="77" name="Gráfico 76" descr="Gesto de espera com preenchimento sólido">
          <a:extLst>
            <a:ext uri="{FF2B5EF4-FFF2-40B4-BE49-F238E27FC236}">
              <a16:creationId xmlns:a16="http://schemas.microsoft.com/office/drawing/2014/main" id="{0ABAE4AD-7388-6E4A-5BF9-C1A19AC58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29186" y="21834612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551608</xdr:colOff>
      <xdr:row>130</xdr:row>
      <xdr:rowOff>145773</xdr:rowOff>
    </xdr:from>
    <xdr:to>
      <xdr:col>8</xdr:col>
      <xdr:colOff>4957</xdr:colOff>
      <xdr:row>132</xdr:row>
      <xdr:rowOff>38100</xdr:rowOff>
    </xdr:to>
    <xdr:pic>
      <xdr:nvPicPr>
        <xdr:cNvPr id="78" name="Gráfico 77" descr="Gesto de espera com preenchimento sólido">
          <a:extLst>
            <a:ext uri="{FF2B5EF4-FFF2-40B4-BE49-F238E27FC236}">
              <a16:creationId xmlns:a16="http://schemas.microsoft.com/office/drawing/2014/main" id="{B3706C4D-EC68-96C0-CC19-388D57095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24217" y="21987012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538356</xdr:colOff>
      <xdr:row>131</xdr:row>
      <xdr:rowOff>149087</xdr:rowOff>
    </xdr:from>
    <xdr:to>
      <xdr:col>7</xdr:col>
      <xdr:colOff>761987</xdr:colOff>
      <xdr:row>133</xdr:row>
      <xdr:rowOff>41413</xdr:rowOff>
    </xdr:to>
    <xdr:pic>
      <xdr:nvPicPr>
        <xdr:cNvPr id="79" name="Gráfico 78" descr="Gesto de espera com preenchimento sólido">
          <a:extLst>
            <a:ext uri="{FF2B5EF4-FFF2-40B4-BE49-F238E27FC236}">
              <a16:creationId xmlns:a16="http://schemas.microsoft.com/office/drawing/2014/main" id="{6AD741ED-3095-C71E-CC55-30B8FDF65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10965" y="22155978"/>
          <a:ext cx="223631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558234</xdr:colOff>
      <xdr:row>132</xdr:row>
      <xdr:rowOff>144117</xdr:rowOff>
    </xdr:from>
    <xdr:to>
      <xdr:col>8</xdr:col>
      <xdr:colOff>11583</xdr:colOff>
      <xdr:row>134</xdr:row>
      <xdr:rowOff>36443</xdr:rowOff>
    </xdr:to>
    <xdr:pic>
      <xdr:nvPicPr>
        <xdr:cNvPr id="80" name="Gráfico 79" descr="Gesto de espera com preenchimento sólido">
          <a:extLst>
            <a:ext uri="{FF2B5EF4-FFF2-40B4-BE49-F238E27FC236}">
              <a16:creationId xmlns:a16="http://schemas.microsoft.com/office/drawing/2014/main" id="{77F7AC74-043F-C2AB-E919-4E9CC6305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30843" y="22316660"/>
          <a:ext cx="223631" cy="223631"/>
        </a:xfrm>
        <a:prstGeom prst="rect">
          <a:avLst/>
        </a:prstGeom>
      </xdr:spPr>
    </xdr:pic>
    <xdr:clientData/>
  </xdr:twoCellAnchor>
  <xdr:twoCellAnchor>
    <xdr:from>
      <xdr:col>11</xdr:col>
      <xdr:colOff>859</xdr:colOff>
      <xdr:row>114</xdr:row>
      <xdr:rowOff>99392</xdr:rowOff>
    </xdr:from>
    <xdr:to>
      <xdr:col>16</xdr:col>
      <xdr:colOff>192092</xdr:colOff>
      <xdr:row>120</xdr:row>
      <xdr:rowOff>47625</xdr:rowOff>
    </xdr:to>
    <xdr:sp macro="" textlink="">
      <xdr:nvSpPr>
        <xdr:cNvPr id="81" name="CaixaDeTexto 80">
          <a:extLst>
            <a:ext uri="{FF2B5EF4-FFF2-40B4-BE49-F238E27FC236}">
              <a16:creationId xmlns:a16="http://schemas.microsoft.com/office/drawing/2014/main" id="{4DC6A771-592B-4EFC-A489-CBF949E0E47C}"/>
            </a:ext>
          </a:extLst>
        </xdr:cNvPr>
        <xdr:cNvSpPr txBox="1"/>
      </xdr:nvSpPr>
      <xdr:spPr>
        <a:xfrm>
          <a:off x="7782784" y="18796967"/>
          <a:ext cx="3563083" cy="9197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Trata-se de 01 posto de trabalho com 01 empregado. Deve-se preencher os valores na aba "Uniformes" pertinente à categoria profissional e </a:t>
          </a:r>
          <a:r>
            <a:rPr lang="pt-BR" sz="1100" b="1">
              <a:solidFill>
                <a:srgbClr val="FF0000"/>
              </a:solidFill>
            </a:rPr>
            <a:t>somente uma das</a:t>
          </a:r>
          <a:r>
            <a:rPr lang="pt-BR" sz="1100" b="1" baseline="0">
              <a:solidFill>
                <a:srgbClr val="FF0000"/>
              </a:solidFill>
            </a:rPr>
            <a:t> opções (masculino ou feminino).</a:t>
          </a:r>
          <a:endParaRPr lang="pt-B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589754</xdr:colOff>
      <xdr:row>15</xdr:row>
      <xdr:rowOff>133350</xdr:rowOff>
    </xdr:from>
    <xdr:to>
      <xdr:col>16</xdr:col>
      <xdr:colOff>161862</xdr:colOff>
      <xdr:row>17</xdr:row>
      <xdr:rowOff>67089</xdr:rowOff>
    </xdr:to>
    <xdr:sp macro="" textlink="">
      <xdr:nvSpPr>
        <xdr:cNvPr id="70" name="CaixaDeTexto 69">
          <a:extLst>
            <a:ext uri="{FF2B5EF4-FFF2-40B4-BE49-F238E27FC236}">
              <a16:creationId xmlns:a16="http://schemas.microsoft.com/office/drawing/2014/main" id="{52A37B10-28D0-4506-B359-29CB2058BC8B}"/>
            </a:ext>
          </a:extLst>
        </xdr:cNvPr>
        <xdr:cNvSpPr txBox="1"/>
      </xdr:nvSpPr>
      <xdr:spPr>
        <a:xfrm>
          <a:off x="7752554" y="2638425"/>
          <a:ext cx="3563083" cy="2575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Efetuar escolha conforme situação da empresa.</a:t>
          </a:r>
        </a:p>
      </xdr:txBody>
    </xdr:sp>
    <xdr:clientData/>
  </xdr:twoCellAnchor>
  <xdr:twoCellAnchor>
    <xdr:from>
      <xdr:col>10</xdr:col>
      <xdr:colOff>85725</xdr:colOff>
      <xdr:row>16</xdr:row>
      <xdr:rowOff>99622</xdr:rowOff>
    </xdr:from>
    <xdr:to>
      <xdr:col>10</xdr:col>
      <xdr:colOff>567104</xdr:colOff>
      <xdr:row>16</xdr:row>
      <xdr:rowOff>99622</xdr:rowOff>
    </xdr:to>
    <xdr:cxnSp macro="">
      <xdr:nvCxnSpPr>
        <xdr:cNvPr id="82" name="Conector de Seta Reta 81">
          <a:extLst>
            <a:ext uri="{FF2B5EF4-FFF2-40B4-BE49-F238E27FC236}">
              <a16:creationId xmlns:a16="http://schemas.microsoft.com/office/drawing/2014/main" id="{2A778908-D119-44D9-9D03-4D4F84AFCF3E}"/>
            </a:ext>
          </a:extLst>
        </xdr:cNvPr>
        <xdr:cNvCxnSpPr/>
      </xdr:nvCxnSpPr>
      <xdr:spPr>
        <a:xfrm>
          <a:off x="7248525" y="2766622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589754</xdr:colOff>
      <xdr:row>7</xdr:row>
      <xdr:rowOff>85725</xdr:rowOff>
    </xdr:from>
    <xdr:to>
      <xdr:col>16</xdr:col>
      <xdr:colOff>161862</xdr:colOff>
      <xdr:row>15</xdr:row>
      <xdr:rowOff>28575</xdr:rowOff>
    </xdr:to>
    <xdr:sp macro="" textlink="">
      <xdr:nvSpPr>
        <xdr:cNvPr id="83" name="CaixaDeTexto 82">
          <a:extLst>
            <a:ext uri="{FF2B5EF4-FFF2-40B4-BE49-F238E27FC236}">
              <a16:creationId xmlns:a16="http://schemas.microsoft.com/office/drawing/2014/main" id="{85E393F7-1BC2-42B9-8BE5-D83D669484A8}"/>
            </a:ext>
          </a:extLst>
        </xdr:cNvPr>
        <xdr:cNvSpPr txBox="1"/>
      </xdr:nvSpPr>
      <xdr:spPr>
        <a:xfrm>
          <a:off x="7752554" y="1295400"/>
          <a:ext cx="3563083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Convenção Coletiva de Trabalho adotada como </a:t>
          </a:r>
          <a:r>
            <a:rPr lang="pt-BR" sz="10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paradigma</a:t>
          </a:r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 a registrada no MTE sob o nº SE000016/2016, firmada entre </a:t>
          </a:r>
          <a:r>
            <a:rPr lang="pt-BR" sz="1000"/>
            <a:t>o Sindicato das Empresas de Asseio e Conservação do Estado de Sergipe, CNPJ nº 32.742.231/0001-67 e do Sindicato dos Empregados de Condomínio e Empregados de Asseio e Conservação do Estado de Sergipe, CNPJ nº 32.825.283/0001-05, acostada</a:t>
          </a:r>
          <a:r>
            <a:rPr lang="pt-BR" sz="1000" baseline="0"/>
            <a:t> nos autos conforme documento SEI nº 15275459</a:t>
          </a:r>
          <a:r>
            <a:rPr lang="pt-BR" sz="1000"/>
            <a:t>.</a:t>
          </a:r>
          <a:endParaRPr lang="pt-BR" sz="10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85725</xdr:colOff>
      <xdr:row>13</xdr:row>
      <xdr:rowOff>109147</xdr:rowOff>
    </xdr:from>
    <xdr:to>
      <xdr:col>10</xdr:col>
      <xdr:colOff>567104</xdr:colOff>
      <xdr:row>13</xdr:row>
      <xdr:rowOff>109147</xdr:rowOff>
    </xdr:to>
    <xdr:cxnSp macro="">
      <xdr:nvCxnSpPr>
        <xdr:cNvPr id="84" name="Conector de Seta Reta 83">
          <a:extLst>
            <a:ext uri="{FF2B5EF4-FFF2-40B4-BE49-F238E27FC236}">
              <a16:creationId xmlns:a16="http://schemas.microsoft.com/office/drawing/2014/main" id="{C5F4E52F-DA32-41D8-81AC-A2C314D9A913}"/>
            </a:ext>
          </a:extLst>
        </xdr:cNvPr>
        <xdr:cNvCxnSpPr/>
      </xdr:nvCxnSpPr>
      <xdr:spPr>
        <a:xfrm>
          <a:off x="7248525" y="2290372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1018442</xdr:colOff>
      <xdr:row>101</xdr:row>
      <xdr:rowOff>43961</xdr:rowOff>
    </xdr:from>
    <xdr:to>
      <xdr:col>16</xdr:col>
      <xdr:colOff>190500</xdr:colOff>
      <xdr:row>105</xdr:row>
      <xdr:rowOff>109903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6CC5EA1-7C68-427A-B309-8F4CDBB3B7A9}"/>
            </a:ext>
          </a:extLst>
        </xdr:cNvPr>
        <xdr:cNvSpPr txBox="1"/>
      </xdr:nvSpPr>
      <xdr:spPr>
        <a:xfrm>
          <a:off x="7781192" y="16684136"/>
          <a:ext cx="3563083" cy="7517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103</xdr:row>
      <xdr:rowOff>109904</xdr:rowOff>
    </xdr:from>
    <xdr:to>
      <xdr:col>10</xdr:col>
      <xdr:colOff>915865</xdr:colOff>
      <xdr:row>103</xdr:row>
      <xdr:rowOff>109904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5F321942-751E-42AD-8968-A661A3ECF998}"/>
            </a:ext>
          </a:extLst>
        </xdr:cNvPr>
        <xdr:cNvCxnSpPr/>
      </xdr:nvCxnSpPr>
      <xdr:spPr>
        <a:xfrm>
          <a:off x="7302011" y="17073929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557483</xdr:colOff>
      <xdr:row>73</xdr:row>
      <xdr:rowOff>27075</xdr:rowOff>
    </xdr:from>
    <xdr:to>
      <xdr:col>16</xdr:col>
      <xdr:colOff>129591</xdr:colOff>
      <xdr:row>75</xdr:row>
      <xdr:rowOff>115957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C045EDD6-8103-4FD4-BF78-1FCD0B761214}"/>
            </a:ext>
          </a:extLst>
        </xdr:cNvPr>
        <xdr:cNvSpPr txBox="1"/>
      </xdr:nvSpPr>
      <xdr:spPr>
        <a:xfrm>
          <a:off x="7720283" y="12076200"/>
          <a:ext cx="3563083" cy="4127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</a:p>
      </xdr:txBody>
    </xdr:sp>
    <xdr:clientData/>
  </xdr:twoCellAnchor>
  <xdr:twoCellAnchor>
    <xdr:from>
      <xdr:col>10</xdr:col>
      <xdr:colOff>78302</xdr:colOff>
      <xdr:row>74</xdr:row>
      <xdr:rowOff>76173</xdr:rowOff>
    </xdr:from>
    <xdr:to>
      <xdr:col>10</xdr:col>
      <xdr:colOff>559681</xdr:colOff>
      <xdr:row>74</xdr:row>
      <xdr:rowOff>76173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94C95AA2-7606-4D42-9E93-5112C1CA731A}"/>
            </a:ext>
          </a:extLst>
        </xdr:cNvPr>
        <xdr:cNvCxnSpPr/>
      </xdr:nvCxnSpPr>
      <xdr:spPr>
        <a:xfrm>
          <a:off x="7241102" y="12287223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603419</xdr:colOff>
      <xdr:row>19</xdr:row>
      <xdr:rowOff>99391</xdr:rowOff>
    </xdr:from>
    <xdr:to>
      <xdr:col>16</xdr:col>
      <xdr:colOff>175527</xdr:colOff>
      <xdr:row>21</xdr:row>
      <xdr:rowOff>33130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80ECE334-43B4-4EDF-98BE-3D24323CB97B}"/>
            </a:ext>
          </a:extLst>
        </xdr:cNvPr>
        <xdr:cNvSpPr txBox="1"/>
      </xdr:nvSpPr>
      <xdr:spPr>
        <a:xfrm>
          <a:off x="7766219" y="3337891"/>
          <a:ext cx="3563083" cy="2575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IN SEGES/MGI nº 381 de 19/09/2025.</a:t>
          </a:r>
        </a:p>
      </xdr:txBody>
    </xdr:sp>
    <xdr:clientData/>
  </xdr:twoCellAnchor>
  <xdr:twoCellAnchor>
    <xdr:from>
      <xdr:col>10</xdr:col>
      <xdr:colOff>99390</xdr:colOff>
      <xdr:row>20</xdr:row>
      <xdr:rowOff>65663</xdr:rowOff>
    </xdr:from>
    <xdr:to>
      <xdr:col>10</xdr:col>
      <xdr:colOff>580769</xdr:colOff>
      <xdr:row>20</xdr:row>
      <xdr:rowOff>65663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35B07314-278A-4509-97F1-1811F45DBDB6}"/>
            </a:ext>
          </a:extLst>
        </xdr:cNvPr>
        <xdr:cNvCxnSpPr/>
      </xdr:nvCxnSpPr>
      <xdr:spPr>
        <a:xfrm>
          <a:off x="7262190" y="3466088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553724</xdr:colOff>
      <xdr:row>78</xdr:row>
      <xdr:rowOff>115955</xdr:rowOff>
    </xdr:from>
    <xdr:to>
      <xdr:col>16</xdr:col>
      <xdr:colOff>125832</xdr:colOff>
      <xdr:row>84</xdr:row>
      <xdr:rowOff>190499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9ACD2B7F-7FF9-4852-B82E-EF44527F8B74}"/>
            </a:ext>
          </a:extLst>
        </xdr:cNvPr>
        <xdr:cNvSpPr txBox="1"/>
      </xdr:nvSpPr>
      <xdr:spPr>
        <a:xfrm>
          <a:off x="7716524" y="12974705"/>
          <a:ext cx="3563083" cy="10460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Técnica nº 652/2017-MP (33.2) Que os eventos "passíveis" de eliminação total ou parcial (custos não renováveis), no que tange ao módulo da rescisão, quando da prorrogação contratual, são: A, B, D e E. (33.3) Que o evento “multa do FGTS” - seja para aviso prévio trabalhado ou indenizado -  são considerados custos renováveis.</a:t>
          </a:r>
        </a:p>
      </xdr:txBody>
    </xdr:sp>
    <xdr:clientData/>
  </xdr:twoCellAnchor>
  <xdr:twoCellAnchor>
    <xdr:from>
      <xdr:col>10</xdr:col>
      <xdr:colOff>74543</xdr:colOff>
      <xdr:row>79</xdr:row>
      <xdr:rowOff>165054</xdr:rowOff>
    </xdr:from>
    <xdr:to>
      <xdr:col>10</xdr:col>
      <xdr:colOff>555922</xdr:colOff>
      <xdr:row>79</xdr:row>
      <xdr:rowOff>165054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C7D9D2E8-4454-44FB-B20E-1701A26B1A39}"/>
            </a:ext>
          </a:extLst>
        </xdr:cNvPr>
        <xdr:cNvCxnSpPr/>
      </xdr:nvCxnSpPr>
      <xdr:spPr>
        <a:xfrm>
          <a:off x="7237343" y="13185729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1051892</xdr:colOff>
      <xdr:row>0</xdr:row>
      <xdr:rowOff>33132</xdr:rowOff>
    </xdr:from>
    <xdr:to>
      <xdr:col>8</xdr:col>
      <xdr:colOff>405849</xdr:colOff>
      <xdr:row>3</xdr:row>
      <xdr:rowOff>115956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2834E65F-C2C9-4688-A21F-9F488A34B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9762" y="33132"/>
          <a:ext cx="4248978" cy="579781"/>
        </a:xfrm>
        <a:prstGeom prst="rect">
          <a:avLst/>
        </a:prstGeom>
      </xdr:spPr>
    </xdr:pic>
    <xdr:clientData/>
  </xdr:twoCellAnchor>
  <xdr:twoCellAnchor>
    <xdr:from>
      <xdr:col>10</xdr:col>
      <xdr:colOff>578574</xdr:colOff>
      <xdr:row>54</xdr:row>
      <xdr:rowOff>91107</xdr:rowOff>
    </xdr:from>
    <xdr:to>
      <xdr:col>16</xdr:col>
      <xdr:colOff>150682</xdr:colOff>
      <xdr:row>57</xdr:row>
      <xdr:rowOff>165652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33E04D8B-B4F0-43F1-9A87-8039CF6C572F}"/>
            </a:ext>
          </a:extLst>
        </xdr:cNvPr>
        <xdr:cNvSpPr txBox="1"/>
      </xdr:nvSpPr>
      <xdr:spPr>
        <a:xfrm>
          <a:off x="7741374" y="9063657"/>
          <a:ext cx="3563083" cy="560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valor informado deverá ser o custo mensal real do insumo por empregado(descontado o valor eventualmente pago pelo empregado).</a:t>
          </a:r>
        </a:p>
      </xdr:txBody>
    </xdr:sp>
    <xdr:clientData/>
  </xdr:twoCellAnchor>
  <xdr:twoCellAnchor>
    <xdr:from>
      <xdr:col>10</xdr:col>
      <xdr:colOff>74545</xdr:colOff>
      <xdr:row>55</xdr:row>
      <xdr:rowOff>57381</xdr:rowOff>
    </xdr:from>
    <xdr:to>
      <xdr:col>10</xdr:col>
      <xdr:colOff>555924</xdr:colOff>
      <xdr:row>55</xdr:row>
      <xdr:rowOff>57381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id="{D195B8CE-8451-4B21-9B00-81DDB60AACB8}"/>
            </a:ext>
          </a:extLst>
        </xdr:cNvPr>
        <xdr:cNvCxnSpPr/>
      </xdr:nvCxnSpPr>
      <xdr:spPr>
        <a:xfrm>
          <a:off x="7237345" y="9191856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603421</xdr:colOff>
      <xdr:row>59</xdr:row>
      <xdr:rowOff>0</xdr:rowOff>
    </xdr:from>
    <xdr:to>
      <xdr:col>16</xdr:col>
      <xdr:colOff>175529</xdr:colOff>
      <xdr:row>67</xdr:row>
      <xdr:rowOff>24848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AD4A15F7-D53C-43CA-BC39-AA6823572AFB}"/>
            </a:ext>
          </a:extLst>
        </xdr:cNvPr>
        <xdr:cNvSpPr txBox="1"/>
      </xdr:nvSpPr>
      <xdr:spPr>
        <a:xfrm>
          <a:off x="7766221" y="9782175"/>
          <a:ext cx="3563083" cy="13202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Observar os benefícios previstos nos Acordos, Convenções e Dissídios Coletivos de Trabalho, considerando porém, que a Anatel não se vincula às disposições que tratem de matéria não trabalhista, pagamento de participação dos trabalhadores nos lucros ou resultados da empresa ou a direitos não previstos em lei (como valores ou índices obrigatórios de encargos sociais ou previdenciários), e fixação de preços para insumos relacionados à atividade (IN SEGES-MPOG nº 05/2017, art. 6º).</a:t>
          </a:r>
        </a:p>
      </xdr:txBody>
    </xdr:sp>
    <xdr:clientData/>
  </xdr:twoCellAnchor>
  <xdr:twoCellAnchor>
    <xdr:from>
      <xdr:col>10</xdr:col>
      <xdr:colOff>99392</xdr:colOff>
      <xdr:row>59</xdr:row>
      <xdr:rowOff>131926</xdr:rowOff>
    </xdr:from>
    <xdr:to>
      <xdr:col>10</xdr:col>
      <xdr:colOff>580771</xdr:colOff>
      <xdr:row>59</xdr:row>
      <xdr:rowOff>131926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7920559A-12CC-4DF1-9F08-232B4B7A5F07}"/>
            </a:ext>
          </a:extLst>
        </xdr:cNvPr>
        <xdr:cNvCxnSpPr/>
      </xdr:nvCxnSpPr>
      <xdr:spPr>
        <a:xfrm>
          <a:off x="7262192" y="9914101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1018442</xdr:colOff>
      <xdr:row>101</xdr:row>
      <xdr:rowOff>43961</xdr:rowOff>
    </xdr:from>
    <xdr:to>
      <xdr:col>16</xdr:col>
      <xdr:colOff>190500</xdr:colOff>
      <xdr:row>105</xdr:row>
      <xdr:rowOff>109903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F811E087-9046-452B-A1BB-43E92F3D40A4}"/>
            </a:ext>
          </a:extLst>
        </xdr:cNvPr>
        <xdr:cNvSpPr txBox="1"/>
      </xdr:nvSpPr>
      <xdr:spPr>
        <a:xfrm>
          <a:off x="7781192" y="16684136"/>
          <a:ext cx="3563083" cy="7517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103</xdr:row>
      <xdr:rowOff>109904</xdr:rowOff>
    </xdr:from>
    <xdr:to>
      <xdr:col>10</xdr:col>
      <xdr:colOff>915865</xdr:colOff>
      <xdr:row>103</xdr:row>
      <xdr:rowOff>109904</xdr:rowOff>
    </xdr:to>
    <xdr:cxnSp macro="">
      <xdr:nvCxnSpPr>
        <xdr:cNvPr id="16" name="Conector de Seta Reta 15">
          <a:extLst>
            <a:ext uri="{FF2B5EF4-FFF2-40B4-BE49-F238E27FC236}">
              <a16:creationId xmlns:a16="http://schemas.microsoft.com/office/drawing/2014/main" id="{34DE1962-8E57-44DE-9FCB-DCD47438FEA5}"/>
            </a:ext>
          </a:extLst>
        </xdr:cNvPr>
        <xdr:cNvCxnSpPr/>
      </xdr:nvCxnSpPr>
      <xdr:spPr>
        <a:xfrm>
          <a:off x="7302011" y="17073929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557483</xdr:colOff>
      <xdr:row>73</xdr:row>
      <xdr:rowOff>27075</xdr:rowOff>
    </xdr:from>
    <xdr:to>
      <xdr:col>16</xdr:col>
      <xdr:colOff>129591</xdr:colOff>
      <xdr:row>75</xdr:row>
      <xdr:rowOff>115957</xdr:rowOff>
    </xdr:to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id="{3459687F-5959-4C58-843C-7ABCC4B49C73}"/>
            </a:ext>
          </a:extLst>
        </xdr:cNvPr>
        <xdr:cNvSpPr txBox="1"/>
      </xdr:nvSpPr>
      <xdr:spPr>
        <a:xfrm>
          <a:off x="7720283" y="12076200"/>
          <a:ext cx="3563083" cy="4127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</a:p>
      </xdr:txBody>
    </xdr:sp>
    <xdr:clientData/>
  </xdr:twoCellAnchor>
  <xdr:twoCellAnchor>
    <xdr:from>
      <xdr:col>10</xdr:col>
      <xdr:colOff>78302</xdr:colOff>
      <xdr:row>74</xdr:row>
      <xdr:rowOff>76173</xdr:rowOff>
    </xdr:from>
    <xdr:to>
      <xdr:col>10</xdr:col>
      <xdr:colOff>559681</xdr:colOff>
      <xdr:row>74</xdr:row>
      <xdr:rowOff>76173</xdr:rowOff>
    </xdr:to>
    <xdr:cxnSp macro="">
      <xdr:nvCxnSpPr>
        <xdr:cNvPr id="18" name="Conector de Seta Reta 17">
          <a:extLst>
            <a:ext uri="{FF2B5EF4-FFF2-40B4-BE49-F238E27FC236}">
              <a16:creationId xmlns:a16="http://schemas.microsoft.com/office/drawing/2014/main" id="{6C7E6932-96D5-4A39-B85A-CFBD9DE5A616}"/>
            </a:ext>
          </a:extLst>
        </xdr:cNvPr>
        <xdr:cNvCxnSpPr/>
      </xdr:nvCxnSpPr>
      <xdr:spPr>
        <a:xfrm>
          <a:off x="7241102" y="12287223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603419</xdr:colOff>
      <xdr:row>19</xdr:row>
      <xdr:rowOff>99391</xdr:rowOff>
    </xdr:from>
    <xdr:to>
      <xdr:col>16</xdr:col>
      <xdr:colOff>175527</xdr:colOff>
      <xdr:row>21</xdr:row>
      <xdr:rowOff>33130</xdr:rowOff>
    </xdr:to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id="{FD68B450-D6DD-4CBC-AC1B-891456A6CEB6}"/>
            </a:ext>
          </a:extLst>
        </xdr:cNvPr>
        <xdr:cNvSpPr txBox="1"/>
      </xdr:nvSpPr>
      <xdr:spPr>
        <a:xfrm>
          <a:off x="7766219" y="3337891"/>
          <a:ext cx="3563083" cy="2575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IN SEGES/MGI nº 381 de 19/09/2025.</a:t>
          </a:r>
        </a:p>
      </xdr:txBody>
    </xdr:sp>
    <xdr:clientData/>
  </xdr:twoCellAnchor>
  <xdr:twoCellAnchor>
    <xdr:from>
      <xdr:col>10</xdr:col>
      <xdr:colOff>99390</xdr:colOff>
      <xdr:row>20</xdr:row>
      <xdr:rowOff>65663</xdr:rowOff>
    </xdr:from>
    <xdr:to>
      <xdr:col>10</xdr:col>
      <xdr:colOff>580769</xdr:colOff>
      <xdr:row>20</xdr:row>
      <xdr:rowOff>65663</xdr:rowOff>
    </xdr:to>
    <xdr:cxnSp macro="">
      <xdr:nvCxnSpPr>
        <xdr:cNvPr id="20" name="Conector de Seta Reta 19">
          <a:extLst>
            <a:ext uri="{FF2B5EF4-FFF2-40B4-BE49-F238E27FC236}">
              <a16:creationId xmlns:a16="http://schemas.microsoft.com/office/drawing/2014/main" id="{978D0A31-C041-48DA-827A-C5AEE76B4E68}"/>
            </a:ext>
          </a:extLst>
        </xdr:cNvPr>
        <xdr:cNvCxnSpPr/>
      </xdr:nvCxnSpPr>
      <xdr:spPr>
        <a:xfrm>
          <a:off x="7262190" y="3466088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553724</xdr:colOff>
      <xdr:row>78</xdr:row>
      <xdr:rowOff>115955</xdr:rowOff>
    </xdr:from>
    <xdr:to>
      <xdr:col>16</xdr:col>
      <xdr:colOff>125832</xdr:colOff>
      <xdr:row>84</xdr:row>
      <xdr:rowOff>190499</xdr:rowOff>
    </xdr:to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4A4B1B43-2BBE-496E-B6D9-88C0B181BDDA}"/>
            </a:ext>
          </a:extLst>
        </xdr:cNvPr>
        <xdr:cNvSpPr txBox="1"/>
      </xdr:nvSpPr>
      <xdr:spPr>
        <a:xfrm>
          <a:off x="7716524" y="12974705"/>
          <a:ext cx="3563083" cy="10460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Técnica nº 652/2017-MP (33.2) Que os eventos "passíveis" de eliminação total ou parcial (custos não renováveis), no que tange ao módulo da rescisão, quando da prorrogação contratual, são: A, B, D e E. (33.3) Que o evento “multa do FGTS” - seja para aviso prévio trabalhado ou indenizado -  são considerados custos renováveis.</a:t>
          </a:r>
        </a:p>
      </xdr:txBody>
    </xdr:sp>
    <xdr:clientData/>
  </xdr:twoCellAnchor>
  <xdr:twoCellAnchor>
    <xdr:from>
      <xdr:col>10</xdr:col>
      <xdr:colOff>74543</xdr:colOff>
      <xdr:row>79</xdr:row>
      <xdr:rowOff>165054</xdr:rowOff>
    </xdr:from>
    <xdr:to>
      <xdr:col>10</xdr:col>
      <xdr:colOff>555922</xdr:colOff>
      <xdr:row>79</xdr:row>
      <xdr:rowOff>165054</xdr:rowOff>
    </xdr:to>
    <xdr:cxnSp macro="">
      <xdr:nvCxnSpPr>
        <xdr:cNvPr id="22" name="Conector de Seta Reta 21">
          <a:extLst>
            <a:ext uri="{FF2B5EF4-FFF2-40B4-BE49-F238E27FC236}">
              <a16:creationId xmlns:a16="http://schemas.microsoft.com/office/drawing/2014/main" id="{1710AD77-F4DA-4DC4-A25D-ECDF341C3F7E}"/>
            </a:ext>
          </a:extLst>
        </xdr:cNvPr>
        <xdr:cNvCxnSpPr/>
      </xdr:nvCxnSpPr>
      <xdr:spPr>
        <a:xfrm>
          <a:off x="7237343" y="13185729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578574</xdr:colOff>
      <xdr:row>54</xdr:row>
      <xdr:rowOff>91107</xdr:rowOff>
    </xdr:from>
    <xdr:to>
      <xdr:col>16</xdr:col>
      <xdr:colOff>150682</xdr:colOff>
      <xdr:row>57</xdr:row>
      <xdr:rowOff>165652</xdr:rowOff>
    </xdr:to>
    <xdr:sp macro="" textlink="">
      <xdr:nvSpPr>
        <xdr:cNvPr id="24" name="CaixaDeTexto 23">
          <a:extLst>
            <a:ext uri="{FF2B5EF4-FFF2-40B4-BE49-F238E27FC236}">
              <a16:creationId xmlns:a16="http://schemas.microsoft.com/office/drawing/2014/main" id="{E816E8A2-90C1-4338-B94F-88565639FC05}"/>
            </a:ext>
          </a:extLst>
        </xdr:cNvPr>
        <xdr:cNvSpPr txBox="1"/>
      </xdr:nvSpPr>
      <xdr:spPr>
        <a:xfrm>
          <a:off x="7741374" y="9063657"/>
          <a:ext cx="3563083" cy="560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valor informado deverá ser o custo mensal real do insumo por empregado(descontado o valor eventualmente pago pelo empregado).</a:t>
          </a:r>
        </a:p>
      </xdr:txBody>
    </xdr:sp>
    <xdr:clientData/>
  </xdr:twoCellAnchor>
  <xdr:twoCellAnchor>
    <xdr:from>
      <xdr:col>10</xdr:col>
      <xdr:colOff>74545</xdr:colOff>
      <xdr:row>55</xdr:row>
      <xdr:rowOff>57381</xdr:rowOff>
    </xdr:from>
    <xdr:to>
      <xdr:col>10</xdr:col>
      <xdr:colOff>555924</xdr:colOff>
      <xdr:row>55</xdr:row>
      <xdr:rowOff>57381</xdr:rowOff>
    </xdr:to>
    <xdr:cxnSp macro="">
      <xdr:nvCxnSpPr>
        <xdr:cNvPr id="25" name="Conector de Seta Reta 24">
          <a:extLst>
            <a:ext uri="{FF2B5EF4-FFF2-40B4-BE49-F238E27FC236}">
              <a16:creationId xmlns:a16="http://schemas.microsoft.com/office/drawing/2014/main" id="{5A4268B0-189C-4BEA-A725-D71A31CE4F11}"/>
            </a:ext>
          </a:extLst>
        </xdr:cNvPr>
        <xdr:cNvCxnSpPr/>
      </xdr:nvCxnSpPr>
      <xdr:spPr>
        <a:xfrm>
          <a:off x="7237345" y="9191856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603421</xdr:colOff>
      <xdr:row>59</xdr:row>
      <xdr:rowOff>0</xdr:rowOff>
    </xdr:from>
    <xdr:to>
      <xdr:col>16</xdr:col>
      <xdr:colOff>175529</xdr:colOff>
      <xdr:row>67</xdr:row>
      <xdr:rowOff>24848</xdr:rowOff>
    </xdr:to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4BF104F7-D308-4934-8D9F-6939D0846205}"/>
            </a:ext>
          </a:extLst>
        </xdr:cNvPr>
        <xdr:cNvSpPr txBox="1"/>
      </xdr:nvSpPr>
      <xdr:spPr>
        <a:xfrm>
          <a:off x="7766221" y="9782175"/>
          <a:ext cx="3563083" cy="13202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Observar os benefícios previstos nos Acordos, Convenções e Dissídios Coletivos de Trabalho, considerando porém, que a Anatel não se vincula às disposições que tratem de matéria não trabalhista, pagamento de participação dos trabalhadores nos lucros ou resultados da empresa ou a direitos não previstos em lei (como valores ou índices obrigatórios de encargos sociais ou previdenciários), e fixação de preços para insumos relacionados à atividade (IN SEGES-MPOG nº 05/2017, art. 6º).</a:t>
          </a:r>
        </a:p>
      </xdr:txBody>
    </xdr:sp>
    <xdr:clientData/>
  </xdr:twoCellAnchor>
  <xdr:twoCellAnchor>
    <xdr:from>
      <xdr:col>10</xdr:col>
      <xdr:colOff>99392</xdr:colOff>
      <xdr:row>59</xdr:row>
      <xdr:rowOff>131926</xdr:rowOff>
    </xdr:from>
    <xdr:to>
      <xdr:col>10</xdr:col>
      <xdr:colOff>580771</xdr:colOff>
      <xdr:row>59</xdr:row>
      <xdr:rowOff>131926</xdr:rowOff>
    </xdr:to>
    <xdr:cxnSp macro="">
      <xdr:nvCxnSpPr>
        <xdr:cNvPr id="27" name="Conector de Seta Reta 26">
          <a:extLst>
            <a:ext uri="{FF2B5EF4-FFF2-40B4-BE49-F238E27FC236}">
              <a16:creationId xmlns:a16="http://schemas.microsoft.com/office/drawing/2014/main" id="{886356AC-393F-4F63-96FB-CDCAC13FD171}"/>
            </a:ext>
          </a:extLst>
        </xdr:cNvPr>
        <xdr:cNvCxnSpPr/>
      </xdr:nvCxnSpPr>
      <xdr:spPr>
        <a:xfrm>
          <a:off x="7262192" y="9914101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1018442</xdr:colOff>
      <xdr:row>101</xdr:row>
      <xdr:rowOff>43961</xdr:rowOff>
    </xdr:from>
    <xdr:to>
      <xdr:col>16</xdr:col>
      <xdr:colOff>190500</xdr:colOff>
      <xdr:row>105</xdr:row>
      <xdr:rowOff>109903</xdr:rowOff>
    </xdr:to>
    <xdr:sp macro="" textlink="">
      <xdr:nvSpPr>
        <xdr:cNvPr id="28" name="CaixaDeTexto 27">
          <a:extLst>
            <a:ext uri="{FF2B5EF4-FFF2-40B4-BE49-F238E27FC236}">
              <a16:creationId xmlns:a16="http://schemas.microsoft.com/office/drawing/2014/main" id="{A50CE4A6-C77A-43BB-A18F-EBCF6FC58A44}"/>
            </a:ext>
          </a:extLst>
        </xdr:cNvPr>
        <xdr:cNvSpPr txBox="1"/>
      </xdr:nvSpPr>
      <xdr:spPr>
        <a:xfrm>
          <a:off x="7781192" y="16684136"/>
          <a:ext cx="3563083" cy="7517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103</xdr:row>
      <xdr:rowOff>109904</xdr:rowOff>
    </xdr:from>
    <xdr:to>
      <xdr:col>10</xdr:col>
      <xdr:colOff>915865</xdr:colOff>
      <xdr:row>103</xdr:row>
      <xdr:rowOff>109904</xdr:rowOff>
    </xdr:to>
    <xdr:cxnSp macro="">
      <xdr:nvCxnSpPr>
        <xdr:cNvPr id="29" name="Conector de Seta Reta 28">
          <a:extLst>
            <a:ext uri="{FF2B5EF4-FFF2-40B4-BE49-F238E27FC236}">
              <a16:creationId xmlns:a16="http://schemas.microsoft.com/office/drawing/2014/main" id="{8AC909F8-BAC9-4FE6-8492-A6C0B7F57919}"/>
            </a:ext>
          </a:extLst>
        </xdr:cNvPr>
        <xdr:cNvCxnSpPr/>
      </xdr:nvCxnSpPr>
      <xdr:spPr>
        <a:xfrm>
          <a:off x="7302011" y="17073929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557483</xdr:colOff>
      <xdr:row>73</xdr:row>
      <xdr:rowOff>27075</xdr:rowOff>
    </xdr:from>
    <xdr:to>
      <xdr:col>16</xdr:col>
      <xdr:colOff>129591</xdr:colOff>
      <xdr:row>75</xdr:row>
      <xdr:rowOff>115957</xdr:rowOff>
    </xdr:to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id="{E2C29C1D-F3A5-411E-BC7D-1651EDD6EAE3}"/>
            </a:ext>
          </a:extLst>
        </xdr:cNvPr>
        <xdr:cNvSpPr txBox="1"/>
      </xdr:nvSpPr>
      <xdr:spPr>
        <a:xfrm>
          <a:off x="7720283" y="12076200"/>
          <a:ext cx="3563083" cy="4127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</a:p>
      </xdr:txBody>
    </xdr:sp>
    <xdr:clientData/>
  </xdr:twoCellAnchor>
  <xdr:twoCellAnchor>
    <xdr:from>
      <xdr:col>10</xdr:col>
      <xdr:colOff>78302</xdr:colOff>
      <xdr:row>74</xdr:row>
      <xdr:rowOff>76173</xdr:rowOff>
    </xdr:from>
    <xdr:to>
      <xdr:col>10</xdr:col>
      <xdr:colOff>559681</xdr:colOff>
      <xdr:row>74</xdr:row>
      <xdr:rowOff>76173</xdr:rowOff>
    </xdr:to>
    <xdr:cxnSp macro="">
      <xdr:nvCxnSpPr>
        <xdr:cNvPr id="31" name="Conector de Seta Reta 30">
          <a:extLst>
            <a:ext uri="{FF2B5EF4-FFF2-40B4-BE49-F238E27FC236}">
              <a16:creationId xmlns:a16="http://schemas.microsoft.com/office/drawing/2014/main" id="{0CE0A6E6-3C0A-4D95-8A74-D4D4A9AA128B}"/>
            </a:ext>
          </a:extLst>
        </xdr:cNvPr>
        <xdr:cNvCxnSpPr/>
      </xdr:nvCxnSpPr>
      <xdr:spPr>
        <a:xfrm>
          <a:off x="7241102" y="12287223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603419</xdr:colOff>
      <xdr:row>19</xdr:row>
      <xdr:rowOff>99391</xdr:rowOff>
    </xdr:from>
    <xdr:to>
      <xdr:col>16</xdr:col>
      <xdr:colOff>175527</xdr:colOff>
      <xdr:row>21</xdr:row>
      <xdr:rowOff>33130</xdr:rowOff>
    </xdr:to>
    <xdr:sp macro="" textlink="">
      <xdr:nvSpPr>
        <xdr:cNvPr id="32" name="CaixaDeTexto 31">
          <a:extLst>
            <a:ext uri="{FF2B5EF4-FFF2-40B4-BE49-F238E27FC236}">
              <a16:creationId xmlns:a16="http://schemas.microsoft.com/office/drawing/2014/main" id="{BACA268A-EC47-4B9D-AE31-57F3C8C23FCF}"/>
            </a:ext>
          </a:extLst>
        </xdr:cNvPr>
        <xdr:cNvSpPr txBox="1"/>
      </xdr:nvSpPr>
      <xdr:spPr>
        <a:xfrm>
          <a:off x="7766219" y="3337891"/>
          <a:ext cx="3563083" cy="2575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IN SEGES/MGI nº 381 de 19/09/2025.</a:t>
          </a:r>
        </a:p>
      </xdr:txBody>
    </xdr:sp>
    <xdr:clientData/>
  </xdr:twoCellAnchor>
  <xdr:twoCellAnchor>
    <xdr:from>
      <xdr:col>10</xdr:col>
      <xdr:colOff>99390</xdr:colOff>
      <xdr:row>20</xdr:row>
      <xdr:rowOff>65663</xdr:rowOff>
    </xdr:from>
    <xdr:to>
      <xdr:col>10</xdr:col>
      <xdr:colOff>580769</xdr:colOff>
      <xdr:row>20</xdr:row>
      <xdr:rowOff>65663</xdr:rowOff>
    </xdr:to>
    <xdr:cxnSp macro="">
      <xdr:nvCxnSpPr>
        <xdr:cNvPr id="33" name="Conector de Seta Reta 32">
          <a:extLst>
            <a:ext uri="{FF2B5EF4-FFF2-40B4-BE49-F238E27FC236}">
              <a16:creationId xmlns:a16="http://schemas.microsoft.com/office/drawing/2014/main" id="{DF4F7BDC-9483-4839-9DB5-7D876D0A7ACB}"/>
            </a:ext>
          </a:extLst>
        </xdr:cNvPr>
        <xdr:cNvCxnSpPr/>
      </xdr:nvCxnSpPr>
      <xdr:spPr>
        <a:xfrm>
          <a:off x="7262190" y="3466088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553724</xdr:colOff>
      <xdr:row>78</xdr:row>
      <xdr:rowOff>115955</xdr:rowOff>
    </xdr:from>
    <xdr:to>
      <xdr:col>16</xdr:col>
      <xdr:colOff>125832</xdr:colOff>
      <xdr:row>84</xdr:row>
      <xdr:rowOff>190499</xdr:rowOff>
    </xdr:to>
    <xdr:sp macro="" textlink="">
      <xdr:nvSpPr>
        <xdr:cNvPr id="34" name="CaixaDeTexto 33">
          <a:extLst>
            <a:ext uri="{FF2B5EF4-FFF2-40B4-BE49-F238E27FC236}">
              <a16:creationId xmlns:a16="http://schemas.microsoft.com/office/drawing/2014/main" id="{35DEF6BB-2037-44A4-91F7-7F1B6F86DEB2}"/>
            </a:ext>
          </a:extLst>
        </xdr:cNvPr>
        <xdr:cNvSpPr txBox="1"/>
      </xdr:nvSpPr>
      <xdr:spPr>
        <a:xfrm>
          <a:off x="7716524" y="12974705"/>
          <a:ext cx="3563083" cy="10460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Técnica nº 652/2017-MP (33.2) Que os eventos "passíveis" de eliminação total ou parcial (custos não renováveis), no que tange ao módulo da rescisão, quando da prorrogação contratual, são: A, B, D e E. (33.3) Que o evento “multa do FGTS” - seja para aviso prévio trabalhado ou indenizado -  são considerados custos renováveis.</a:t>
          </a:r>
        </a:p>
      </xdr:txBody>
    </xdr:sp>
    <xdr:clientData/>
  </xdr:twoCellAnchor>
  <xdr:twoCellAnchor>
    <xdr:from>
      <xdr:col>10</xdr:col>
      <xdr:colOff>74543</xdr:colOff>
      <xdr:row>79</xdr:row>
      <xdr:rowOff>165054</xdr:rowOff>
    </xdr:from>
    <xdr:to>
      <xdr:col>10</xdr:col>
      <xdr:colOff>555922</xdr:colOff>
      <xdr:row>79</xdr:row>
      <xdr:rowOff>165054</xdr:rowOff>
    </xdr:to>
    <xdr:cxnSp macro="">
      <xdr:nvCxnSpPr>
        <xdr:cNvPr id="35" name="Conector de Seta Reta 34">
          <a:extLst>
            <a:ext uri="{FF2B5EF4-FFF2-40B4-BE49-F238E27FC236}">
              <a16:creationId xmlns:a16="http://schemas.microsoft.com/office/drawing/2014/main" id="{678B9339-B6C0-4382-BBC5-B226ECCD2257}"/>
            </a:ext>
          </a:extLst>
        </xdr:cNvPr>
        <xdr:cNvCxnSpPr/>
      </xdr:nvCxnSpPr>
      <xdr:spPr>
        <a:xfrm>
          <a:off x="7237343" y="13185729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578574</xdr:colOff>
      <xdr:row>54</xdr:row>
      <xdr:rowOff>91107</xdr:rowOff>
    </xdr:from>
    <xdr:to>
      <xdr:col>16</xdr:col>
      <xdr:colOff>150682</xdr:colOff>
      <xdr:row>57</xdr:row>
      <xdr:rowOff>165652</xdr:rowOff>
    </xdr:to>
    <xdr:sp macro="" textlink="">
      <xdr:nvSpPr>
        <xdr:cNvPr id="37" name="CaixaDeTexto 36">
          <a:extLst>
            <a:ext uri="{FF2B5EF4-FFF2-40B4-BE49-F238E27FC236}">
              <a16:creationId xmlns:a16="http://schemas.microsoft.com/office/drawing/2014/main" id="{47F9BCC3-CCEE-40E2-9F0D-51389219DF73}"/>
            </a:ext>
          </a:extLst>
        </xdr:cNvPr>
        <xdr:cNvSpPr txBox="1"/>
      </xdr:nvSpPr>
      <xdr:spPr>
        <a:xfrm>
          <a:off x="7741374" y="9063657"/>
          <a:ext cx="3563083" cy="560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valor informado deverá ser o custo mensal real do insumo por empregado(descontado o valor eventualmente pago pelo empregado).</a:t>
          </a:r>
        </a:p>
      </xdr:txBody>
    </xdr:sp>
    <xdr:clientData/>
  </xdr:twoCellAnchor>
  <xdr:twoCellAnchor>
    <xdr:from>
      <xdr:col>10</xdr:col>
      <xdr:colOff>74545</xdr:colOff>
      <xdr:row>55</xdr:row>
      <xdr:rowOff>57381</xdr:rowOff>
    </xdr:from>
    <xdr:to>
      <xdr:col>10</xdr:col>
      <xdr:colOff>555924</xdr:colOff>
      <xdr:row>55</xdr:row>
      <xdr:rowOff>57381</xdr:rowOff>
    </xdr:to>
    <xdr:cxnSp macro="">
      <xdr:nvCxnSpPr>
        <xdr:cNvPr id="38" name="Conector de Seta Reta 37">
          <a:extLst>
            <a:ext uri="{FF2B5EF4-FFF2-40B4-BE49-F238E27FC236}">
              <a16:creationId xmlns:a16="http://schemas.microsoft.com/office/drawing/2014/main" id="{24173252-B876-44E8-96B7-0C7567274483}"/>
            </a:ext>
          </a:extLst>
        </xdr:cNvPr>
        <xdr:cNvCxnSpPr/>
      </xdr:nvCxnSpPr>
      <xdr:spPr>
        <a:xfrm>
          <a:off x="7237345" y="9191856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603421</xdr:colOff>
      <xdr:row>59</xdr:row>
      <xdr:rowOff>0</xdr:rowOff>
    </xdr:from>
    <xdr:to>
      <xdr:col>16</xdr:col>
      <xdr:colOff>175529</xdr:colOff>
      <xdr:row>67</xdr:row>
      <xdr:rowOff>24848</xdr:rowOff>
    </xdr:to>
    <xdr:sp macro="" textlink="">
      <xdr:nvSpPr>
        <xdr:cNvPr id="39" name="CaixaDeTexto 38">
          <a:extLst>
            <a:ext uri="{FF2B5EF4-FFF2-40B4-BE49-F238E27FC236}">
              <a16:creationId xmlns:a16="http://schemas.microsoft.com/office/drawing/2014/main" id="{5E086E5C-AC53-4BC9-BD7B-6E12E23BD6DF}"/>
            </a:ext>
          </a:extLst>
        </xdr:cNvPr>
        <xdr:cNvSpPr txBox="1"/>
      </xdr:nvSpPr>
      <xdr:spPr>
        <a:xfrm>
          <a:off x="7766221" y="9782175"/>
          <a:ext cx="3563083" cy="13202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Observar os benefícios previstos nos Acordos, Convenções e Dissídios Coletivos de Trabalho, considerando porém, que a Anatel não se vincula às disposições que tratem de matéria não trabalhista, pagamento de participação dos trabalhadores nos lucros ou resultados da empresa ou a direitos não previstos em lei (como valores ou índices obrigatórios de encargos sociais ou previdenciários), e fixação de preços para insumos relacionados à atividade (IN SEGES-MPOG nº 05/2017, art. 6º).</a:t>
          </a:r>
        </a:p>
      </xdr:txBody>
    </xdr:sp>
    <xdr:clientData/>
  </xdr:twoCellAnchor>
  <xdr:twoCellAnchor>
    <xdr:from>
      <xdr:col>10</xdr:col>
      <xdr:colOff>99392</xdr:colOff>
      <xdr:row>59</xdr:row>
      <xdr:rowOff>131926</xdr:rowOff>
    </xdr:from>
    <xdr:to>
      <xdr:col>10</xdr:col>
      <xdr:colOff>580771</xdr:colOff>
      <xdr:row>59</xdr:row>
      <xdr:rowOff>131926</xdr:rowOff>
    </xdr:to>
    <xdr:cxnSp macro="">
      <xdr:nvCxnSpPr>
        <xdr:cNvPr id="40" name="Conector de Seta Reta 39">
          <a:extLst>
            <a:ext uri="{FF2B5EF4-FFF2-40B4-BE49-F238E27FC236}">
              <a16:creationId xmlns:a16="http://schemas.microsoft.com/office/drawing/2014/main" id="{82A80724-E73C-4C2B-90F3-C4A5D3EC99DC}"/>
            </a:ext>
          </a:extLst>
        </xdr:cNvPr>
        <xdr:cNvCxnSpPr/>
      </xdr:nvCxnSpPr>
      <xdr:spPr>
        <a:xfrm>
          <a:off x="7262192" y="9914101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1018442</xdr:colOff>
      <xdr:row>101</xdr:row>
      <xdr:rowOff>43961</xdr:rowOff>
    </xdr:from>
    <xdr:to>
      <xdr:col>16</xdr:col>
      <xdr:colOff>190500</xdr:colOff>
      <xdr:row>105</xdr:row>
      <xdr:rowOff>109903</xdr:rowOff>
    </xdr:to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id="{170A802B-762F-4C7C-BCB5-7AB788977B6C}"/>
            </a:ext>
          </a:extLst>
        </xdr:cNvPr>
        <xdr:cNvSpPr txBox="1"/>
      </xdr:nvSpPr>
      <xdr:spPr>
        <a:xfrm>
          <a:off x="7781192" y="16522211"/>
          <a:ext cx="3563083" cy="7517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103</xdr:row>
      <xdr:rowOff>109904</xdr:rowOff>
    </xdr:from>
    <xdr:to>
      <xdr:col>10</xdr:col>
      <xdr:colOff>915865</xdr:colOff>
      <xdr:row>103</xdr:row>
      <xdr:rowOff>109904</xdr:rowOff>
    </xdr:to>
    <xdr:cxnSp macro="">
      <xdr:nvCxnSpPr>
        <xdr:cNvPr id="36" name="Conector de Seta Reta 35">
          <a:extLst>
            <a:ext uri="{FF2B5EF4-FFF2-40B4-BE49-F238E27FC236}">
              <a16:creationId xmlns:a16="http://schemas.microsoft.com/office/drawing/2014/main" id="{969CF9B0-ECF8-41DA-A3FE-4E520FAD0B00}"/>
            </a:ext>
          </a:extLst>
        </xdr:cNvPr>
        <xdr:cNvCxnSpPr/>
      </xdr:nvCxnSpPr>
      <xdr:spPr>
        <a:xfrm>
          <a:off x="7302011" y="16912004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557483</xdr:colOff>
      <xdr:row>73</xdr:row>
      <xdr:rowOff>27075</xdr:rowOff>
    </xdr:from>
    <xdr:to>
      <xdr:col>16</xdr:col>
      <xdr:colOff>129591</xdr:colOff>
      <xdr:row>75</xdr:row>
      <xdr:rowOff>115957</xdr:rowOff>
    </xdr:to>
    <xdr:sp macro="" textlink="">
      <xdr:nvSpPr>
        <xdr:cNvPr id="41" name="CaixaDeTexto 40">
          <a:extLst>
            <a:ext uri="{FF2B5EF4-FFF2-40B4-BE49-F238E27FC236}">
              <a16:creationId xmlns:a16="http://schemas.microsoft.com/office/drawing/2014/main" id="{304F2D60-4D3E-4025-863B-98D49C953081}"/>
            </a:ext>
          </a:extLst>
        </xdr:cNvPr>
        <xdr:cNvSpPr txBox="1"/>
      </xdr:nvSpPr>
      <xdr:spPr>
        <a:xfrm>
          <a:off x="7720283" y="11914275"/>
          <a:ext cx="3563083" cy="4127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</a:p>
      </xdr:txBody>
    </xdr:sp>
    <xdr:clientData/>
  </xdr:twoCellAnchor>
  <xdr:twoCellAnchor>
    <xdr:from>
      <xdr:col>10</xdr:col>
      <xdr:colOff>78302</xdr:colOff>
      <xdr:row>74</xdr:row>
      <xdr:rowOff>76173</xdr:rowOff>
    </xdr:from>
    <xdr:to>
      <xdr:col>10</xdr:col>
      <xdr:colOff>559681</xdr:colOff>
      <xdr:row>74</xdr:row>
      <xdr:rowOff>76173</xdr:rowOff>
    </xdr:to>
    <xdr:cxnSp macro="">
      <xdr:nvCxnSpPr>
        <xdr:cNvPr id="42" name="Conector de Seta Reta 41">
          <a:extLst>
            <a:ext uri="{FF2B5EF4-FFF2-40B4-BE49-F238E27FC236}">
              <a16:creationId xmlns:a16="http://schemas.microsoft.com/office/drawing/2014/main" id="{8DE8505A-6841-45EA-8F1E-EAAD212586D7}"/>
            </a:ext>
          </a:extLst>
        </xdr:cNvPr>
        <xdr:cNvCxnSpPr/>
      </xdr:nvCxnSpPr>
      <xdr:spPr>
        <a:xfrm>
          <a:off x="7241102" y="12125298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603419</xdr:colOff>
      <xdr:row>19</xdr:row>
      <xdr:rowOff>99391</xdr:rowOff>
    </xdr:from>
    <xdr:to>
      <xdr:col>16</xdr:col>
      <xdr:colOff>175527</xdr:colOff>
      <xdr:row>21</xdr:row>
      <xdr:rowOff>33130</xdr:rowOff>
    </xdr:to>
    <xdr:sp macro="" textlink="">
      <xdr:nvSpPr>
        <xdr:cNvPr id="43" name="CaixaDeTexto 42">
          <a:extLst>
            <a:ext uri="{FF2B5EF4-FFF2-40B4-BE49-F238E27FC236}">
              <a16:creationId xmlns:a16="http://schemas.microsoft.com/office/drawing/2014/main" id="{69E6102B-AA5F-40A9-B273-B2BBDA5E560A}"/>
            </a:ext>
          </a:extLst>
        </xdr:cNvPr>
        <xdr:cNvSpPr txBox="1"/>
      </xdr:nvSpPr>
      <xdr:spPr>
        <a:xfrm>
          <a:off x="7766219" y="3175966"/>
          <a:ext cx="3563083" cy="2575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IN SEGES/MGI nº 381 de 19/09/2025.</a:t>
          </a:r>
        </a:p>
      </xdr:txBody>
    </xdr:sp>
    <xdr:clientData/>
  </xdr:twoCellAnchor>
  <xdr:twoCellAnchor>
    <xdr:from>
      <xdr:col>10</xdr:col>
      <xdr:colOff>99390</xdr:colOff>
      <xdr:row>20</xdr:row>
      <xdr:rowOff>65663</xdr:rowOff>
    </xdr:from>
    <xdr:to>
      <xdr:col>10</xdr:col>
      <xdr:colOff>580769</xdr:colOff>
      <xdr:row>20</xdr:row>
      <xdr:rowOff>65663</xdr:rowOff>
    </xdr:to>
    <xdr:cxnSp macro="">
      <xdr:nvCxnSpPr>
        <xdr:cNvPr id="44" name="Conector de Seta Reta 43">
          <a:extLst>
            <a:ext uri="{FF2B5EF4-FFF2-40B4-BE49-F238E27FC236}">
              <a16:creationId xmlns:a16="http://schemas.microsoft.com/office/drawing/2014/main" id="{279295D6-42BF-4C83-B785-5FBF02AEE54C}"/>
            </a:ext>
          </a:extLst>
        </xdr:cNvPr>
        <xdr:cNvCxnSpPr/>
      </xdr:nvCxnSpPr>
      <xdr:spPr>
        <a:xfrm>
          <a:off x="7262190" y="3304163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553724</xdr:colOff>
      <xdr:row>78</xdr:row>
      <xdr:rowOff>115955</xdr:rowOff>
    </xdr:from>
    <xdr:to>
      <xdr:col>16</xdr:col>
      <xdr:colOff>125832</xdr:colOff>
      <xdr:row>84</xdr:row>
      <xdr:rowOff>190499</xdr:rowOff>
    </xdr:to>
    <xdr:sp macro="" textlink="">
      <xdr:nvSpPr>
        <xdr:cNvPr id="45" name="CaixaDeTexto 44">
          <a:extLst>
            <a:ext uri="{FF2B5EF4-FFF2-40B4-BE49-F238E27FC236}">
              <a16:creationId xmlns:a16="http://schemas.microsoft.com/office/drawing/2014/main" id="{CFC7A315-9E07-4627-8D64-E229AFEE8B9B}"/>
            </a:ext>
          </a:extLst>
        </xdr:cNvPr>
        <xdr:cNvSpPr txBox="1"/>
      </xdr:nvSpPr>
      <xdr:spPr>
        <a:xfrm>
          <a:off x="7716524" y="12812780"/>
          <a:ext cx="3563083" cy="10460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Técnica nº 652/2017-MP (33.2) Que os eventos "passíveis" de eliminação total ou parcial (custos não renováveis), no que tange ao módulo da rescisão, quando da prorrogação contratual, são: A, B, D e E. (33.3) Que o evento “multa do FGTS” - seja para aviso prévio trabalhado ou indenizado -  são considerados custos renováveis.</a:t>
          </a:r>
        </a:p>
      </xdr:txBody>
    </xdr:sp>
    <xdr:clientData/>
  </xdr:twoCellAnchor>
  <xdr:twoCellAnchor>
    <xdr:from>
      <xdr:col>10</xdr:col>
      <xdr:colOff>74543</xdr:colOff>
      <xdr:row>79</xdr:row>
      <xdr:rowOff>165054</xdr:rowOff>
    </xdr:from>
    <xdr:to>
      <xdr:col>10</xdr:col>
      <xdr:colOff>555922</xdr:colOff>
      <xdr:row>79</xdr:row>
      <xdr:rowOff>165054</xdr:rowOff>
    </xdr:to>
    <xdr:cxnSp macro="">
      <xdr:nvCxnSpPr>
        <xdr:cNvPr id="46" name="Conector de Seta Reta 45">
          <a:extLst>
            <a:ext uri="{FF2B5EF4-FFF2-40B4-BE49-F238E27FC236}">
              <a16:creationId xmlns:a16="http://schemas.microsoft.com/office/drawing/2014/main" id="{7FD3688F-9BD7-489F-9475-F0340D8995A5}"/>
            </a:ext>
          </a:extLst>
        </xdr:cNvPr>
        <xdr:cNvCxnSpPr/>
      </xdr:nvCxnSpPr>
      <xdr:spPr>
        <a:xfrm>
          <a:off x="7237343" y="13023804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1051892</xdr:colOff>
      <xdr:row>0</xdr:row>
      <xdr:rowOff>33132</xdr:rowOff>
    </xdr:from>
    <xdr:to>
      <xdr:col>8</xdr:col>
      <xdr:colOff>405849</xdr:colOff>
      <xdr:row>3</xdr:row>
      <xdr:rowOff>115956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88BC9EE1-6FF2-43FF-A0D6-2EB95BE0A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4792" y="33132"/>
          <a:ext cx="4249807" cy="568599"/>
        </a:xfrm>
        <a:prstGeom prst="rect">
          <a:avLst/>
        </a:prstGeom>
      </xdr:spPr>
    </xdr:pic>
    <xdr:clientData/>
  </xdr:twoCellAnchor>
  <xdr:twoCellAnchor>
    <xdr:from>
      <xdr:col>10</xdr:col>
      <xdr:colOff>578574</xdr:colOff>
      <xdr:row>54</xdr:row>
      <xdr:rowOff>91107</xdr:rowOff>
    </xdr:from>
    <xdr:to>
      <xdr:col>16</xdr:col>
      <xdr:colOff>150682</xdr:colOff>
      <xdr:row>57</xdr:row>
      <xdr:rowOff>165652</xdr:rowOff>
    </xdr:to>
    <xdr:sp macro="" textlink="">
      <xdr:nvSpPr>
        <xdr:cNvPr id="48" name="CaixaDeTexto 47">
          <a:extLst>
            <a:ext uri="{FF2B5EF4-FFF2-40B4-BE49-F238E27FC236}">
              <a16:creationId xmlns:a16="http://schemas.microsoft.com/office/drawing/2014/main" id="{41BFCEA0-165C-47CF-82E7-804D289F7F28}"/>
            </a:ext>
          </a:extLst>
        </xdr:cNvPr>
        <xdr:cNvSpPr txBox="1"/>
      </xdr:nvSpPr>
      <xdr:spPr>
        <a:xfrm>
          <a:off x="7741374" y="8901732"/>
          <a:ext cx="3563083" cy="560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valor informado deverá ser o custo mensal real do insumo por empregado(descontado o valor eventualmente pago pelo empregado).</a:t>
          </a:r>
        </a:p>
      </xdr:txBody>
    </xdr:sp>
    <xdr:clientData/>
  </xdr:twoCellAnchor>
  <xdr:twoCellAnchor>
    <xdr:from>
      <xdr:col>10</xdr:col>
      <xdr:colOff>74545</xdr:colOff>
      <xdr:row>55</xdr:row>
      <xdr:rowOff>57381</xdr:rowOff>
    </xdr:from>
    <xdr:to>
      <xdr:col>10</xdr:col>
      <xdr:colOff>555924</xdr:colOff>
      <xdr:row>55</xdr:row>
      <xdr:rowOff>57381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CB5C4EA7-A4B2-4468-BD00-8914E9220F77}"/>
            </a:ext>
          </a:extLst>
        </xdr:cNvPr>
        <xdr:cNvCxnSpPr/>
      </xdr:nvCxnSpPr>
      <xdr:spPr>
        <a:xfrm>
          <a:off x="7237345" y="9029931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603421</xdr:colOff>
      <xdr:row>59</xdr:row>
      <xdr:rowOff>0</xdr:rowOff>
    </xdr:from>
    <xdr:to>
      <xdr:col>16</xdr:col>
      <xdr:colOff>175529</xdr:colOff>
      <xdr:row>67</xdr:row>
      <xdr:rowOff>24848</xdr:rowOff>
    </xdr:to>
    <xdr:sp macro="" textlink="">
      <xdr:nvSpPr>
        <xdr:cNvPr id="50" name="CaixaDeTexto 49">
          <a:extLst>
            <a:ext uri="{FF2B5EF4-FFF2-40B4-BE49-F238E27FC236}">
              <a16:creationId xmlns:a16="http://schemas.microsoft.com/office/drawing/2014/main" id="{47416A5F-78C7-4213-BAD2-228BB4BE619E}"/>
            </a:ext>
          </a:extLst>
        </xdr:cNvPr>
        <xdr:cNvSpPr txBox="1"/>
      </xdr:nvSpPr>
      <xdr:spPr>
        <a:xfrm>
          <a:off x="7766221" y="9620250"/>
          <a:ext cx="3563083" cy="13202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Observar os benefícios previstos nos Acordos, Convenções e Dissídios Coletivos de Trabalho, considerando porém, que a Anatel não se vincula às disposições que tratem de matéria não trabalhista, pagamento de participação dos trabalhadores nos lucros ou resultados da empresa ou a direitos não previstos em lei (como valores ou índices obrigatórios de encargos sociais ou previdenciários), e fixação de preços para insumos relacionados à atividade (IN SEGES-MPOG nº 05/2017, art. 6º).</a:t>
          </a:r>
        </a:p>
      </xdr:txBody>
    </xdr:sp>
    <xdr:clientData/>
  </xdr:twoCellAnchor>
  <xdr:twoCellAnchor>
    <xdr:from>
      <xdr:col>10</xdr:col>
      <xdr:colOff>99392</xdr:colOff>
      <xdr:row>59</xdr:row>
      <xdr:rowOff>131926</xdr:rowOff>
    </xdr:from>
    <xdr:to>
      <xdr:col>10</xdr:col>
      <xdr:colOff>580771</xdr:colOff>
      <xdr:row>59</xdr:row>
      <xdr:rowOff>131926</xdr:rowOff>
    </xdr:to>
    <xdr:cxnSp macro="">
      <xdr:nvCxnSpPr>
        <xdr:cNvPr id="51" name="Conector de Seta Reta 50">
          <a:extLst>
            <a:ext uri="{FF2B5EF4-FFF2-40B4-BE49-F238E27FC236}">
              <a16:creationId xmlns:a16="http://schemas.microsoft.com/office/drawing/2014/main" id="{59260105-B19D-4975-9EA0-748EFC8E7260}"/>
            </a:ext>
          </a:extLst>
        </xdr:cNvPr>
        <xdr:cNvCxnSpPr/>
      </xdr:nvCxnSpPr>
      <xdr:spPr>
        <a:xfrm>
          <a:off x="7262192" y="9752176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538367</xdr:colOff>
      <xdr:row>19</xdr:row>
      <xdr:rowOff>140805</xdr:rowOff>
    </xdr:from>
    <xdr:to>
      <xdr:col>7</xdr:col>
      <xdr:colOff>761998</xdr:colOff>
      <xdr:row>21</xdr:row>
      <xdr:rowOff>33131</xdr:rowOff>
    </xdr:to>
    <xdr:pic>
      <xdr:nvPicPr>
        <xdr:cNvPr id="52" name="Gráfico 51" descr="Gesto de espera com preenchimento sólido">
          <a:extLst>
            <a:ext uri="{FF2B5EF4-FFF2-40B4-BE49-F238E27FC236}">
              <a16:creationId xmlns:a16="http://schemas.microsoft.com/office/drawing/2014/main" id="{1974A3C1-37DD-4750-9CDD-7F0B1900E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09320" y="3213652"/>
          <a:ext cx="216176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872984</xdr:colOff>
      <xdr:row>19</xdr:row>
      <xdr:rowOff>152401</xdr:rowOff>
    </xdr:from>
    <xdr:to>
      <xdr:col>2</xdr:col>
      <xdr:colOff>1096615</xdr:colOff>
      <xdr:row>21</xdr:row>
      <xdr:rowOff>44727</xdr:rowOff>
    </xdr:to>
    <xdr:pic>
      <xdr:nvPicPr>
        <xdr:cNvPr id="53" name="Gráfico 52" descr="Gesto de espera com preenchimento sólido">
          <a:extLst>
            <a:ext uri="{FF2B5EF4-FFF2-40B4-BE49-F238E27FC236}">
              <a16:creationId xmlns:a16="http://schemas.microsoft.com/office/drawing/2014/main" id="{B64B4FC8-C410-4E30-BA44-40C9D4BB1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19612" y="3225248"/>
          <a:ext cx="216176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881267</xdr:colOff>
      <xdr:row>21</xdr:row>
      <xdr:rowOff>152400</xdr:rowOff>
    </xdr:from>
    <xdr:to>
      <xdr:col>2</xdr:col>
      <xdr:colOff>1104898</xdr:colOff>
      <xdr:row>23</xdr:row>
      <xdr:rowOff>44727</xdr:rowOff>
    </xdr:to>
    <xdr:pic>
      <xdr:nvPicPr>
        <xdr:cNvPr id="54" name="Gráfico 53" descr="Gesto de espera com preenchimento sólido">
          <a:extLst>
            <a:ext uri="{FF2B5EF4-FFF2-40B4-BE49-F238E27FC236}">
              <a16:creationId xmlns:a16="http://schemas.microsoft.com/office/drawing/2014/main" id="{326CAACD-18A3-4AA9-9111-2790D9BF5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27894" y="3549098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533398</xdr:colOff>
      <xdr:row>21</xdr:row>
      <xdr:rowOff>152400</xdr:rowOff>
    </xdr:from>
    <xdr:to>
      <xdr:col>7</xdr:col>
      <xdr:colOff>757029</xdr:colOff>
      <xdr:row>23</xdr:row>
      <xdr:rowOff>44727</xdr:rowOff>
    </xdr:to>
    <xdr:pic>
      <xdr:nvPicPr>
        <xdr:cNvPr id="55" name="Gráfico 54" descr="Gesto de espera com preenchimento sólido">
          <a:extLst>
            <a:ext uri="{FF2B5EF4-FFF2-40B4-BE49-F238E27FC236}">
              <a16:creationId xmlns:a16="http://schemas.microsoft.com/office/drawing/2014/main" id="{DA73297C-139F-475A-855D-E4CA03D66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04350" y="3549098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520146</xdr:colOff>
      <xdr:row>22</xdr:row>
      <xdr:rowOff>147431</xdr:rowOff>
    </xdr:from>
    <xdr:to>
      <xdr:col>7</xdr:col>
      <xdr:colOff>743777</xdr:colOff>
      <xdr:row>24</xdr:row>
      <xdr:rowOff>39758</xdr:rowOff>
    </xdr:to>
    <xdr:pic>
      <xdr:nvPicPr>
        <xdr:cNvPr id="56" name="Gráfico 55" descr="Gesto de espera com preenchimento sólido">
          <a:extLst>
            <a:ext uri="{FF2B5EF4-FFF2-40B4-BE49-F238E27FC236}">
              <a16:creationId xmlns:a16="http://schemas.microsoft.com/office/drawing/2014/main" id="{A13F9702-8EE0-4077-A874-78CE84F30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991098" y="3706054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707333</xdr:colOff>
      <xdr:row>10</xdr:row>
      <xdr:rowOff>144117</xdr:rowOff>
    </xdr:from>
    <xdr:to>
      <xdr:col>8</xdr:col>
      <xdr:colOff>930964</xdr:colOff>
      <xdr:row>12</xdr:row>
      <xdr:rowOff>36444</xdr:rowOff>
    </xdr:to>
    <xdr:pic>
      <xdr:nvPicPr>
        <xdr:cNvPr id="57" name="Gráfico 56" descr="Gesto de espera com preenchimento sólido">
          <a:extLst>
            <a:ext uri="{FF2B5EF4-FFF2-40B4-BE49-F238E27FC236}">
              <a16:creationId xmlns:a16="http://schemas.microsoft.com/office/drawing/2014/main" id="{52072A08-5C0C-4350-B8F6-0F2CB1715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49810" y="1759640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702364</xdr:colOff>
      <xdr:row>11</xdr:row>
      <xdr:rowOff>147430</xdr:rowOff>
    </xdr:from>
    <xdr:to>
      <xdr:col>8</xdr:col>
      <xdr:colOff>925995</xdr:colOff>
      <xdr:row>13</xdr:row>
      <xdr:rowOff>39757</xdr:rowOff>
    </xdr:to>
    <xdr:pic>
      <xdr:nvPicPr>
        <xdr:cNvPr id="58" name="Gráfico 57" descr="Gesto de espera com preenchimento sólido">
          <a:extLst>
            <a:ext uri="{FF2B5EF4-FFF2-40B4-BE49-F238E27FC236}">
              <a16:creationId xmlns:a16="http://schemas.microsoft.com/office/drawing/2014/main" id="{67DDD445-40FF-48D8-B7FC-C20A67BF5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44841" y="1924878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697395</xdr:colOff>
      <xdr:row>12</xdr:row>
      <xdr:rowOff>150743</xdr:rowOff>
    </xdr:from>
    <xdr:to>
      <xdr:col>8</xdr:col>
      <xdr:colOff>921026</xdr:colOff>
      <xdr:row>14</xdr:row>
      <xdr:rowOff>43070</xdr:rowOff>
    </xdr:to>
    <xdr:pic>
      <xdr:nvPicPr>
        <xdr:cNvPr id="59" name="Gráfico 58" descr="Gesto de espera com preenchimento sólido">
          <a:extLst>
            <a:ext uri="{FF2B5EF4-FFF2-40B4-BE49-F238E27FC236}">
              <a16:creationId xmlns:a16="http://schemas.microsoft.com/office/drawing/2014/main" id="{D8EC0227-BCAC-4D1B-94FA-18F790FC6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39872" y="2090116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692426</xdr:colOff>
      <xdr:row>13</xdr:row>
      <xdr:rowOff>154056</xdr:rowOff>
    </xdr:from>
    <xdr:to>
      <xdr:col>8</xdr:col>
      <xdr:colOff>916057</xdr:colOff>
      <xdr:row>15</xdr:row>
      <xdr:rowOff>46382</xdr:rowOff>
    </xdr:to>
    <xdr:pic>
      <xdr:nvPicPr>
        <xdr:cNvPr id="60" name="Gráfico 59" descr="Gesto de espera com preenchimento sólido">
          <a:extLst>
            <a:ext uri="{FF2B5EF4-FFF2-40B4-BE49-F238E27FC236}">
              <a16:creationId xmlns:a16="http://schemas.microsoft.com/office/drawing/2014/main" id="{EAB3A7F7-0657-4E99-BCEB-B9C800833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34904" y="2255353"/>
          <a:ext cx="216176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687457</xdr:colOff>
      <xdr:row>14</xdr:row>
      <xdr:rowOff>157369</xdr:rowOff>
    </xdr:from>
    <xdr:to>
      <xdr:col>8</xdr:col>
      <xdr:colOff>911088</xdr:colOff>
      <xdr:row>16</xdr:row>
      <xdr:rowOff>49695</xdr:rowOff>
    </xdr:to>
    <xdr:pic>
      <xdr:nvPicPr>
        <xdr:cNvPr id="61" name="Gráfico 60" descr="Gesto de espera com preenchimento sólido">
          <a:extLst>
            <a:ext uri="{FF2B5EF4-FFF2-40B4-BE49-F238E27FC236}">
              <a16:creationId xmlns:a16="http://schemas.microsoft.com/office/drawing/2014/main" id="{CC72857D-11A1-460C-A746-BF61CE691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29935" y="2420591"/>
          <a:ext cx="216176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682488</xdr:colOff>
      <xdr:row>15</xdr:row>
      <xdr:rowOff>160681</xdr:rowOff>
    </xdr:from>
    <xdr:to>
      <xdr:col>8</xdr:col>
      <xdr:colOff>906119</xdr:colOff>
      <xdr:row>17</xdr:row>
      <xdr:rowOff>53008</xdr:rowOff>
    </xdr:to>
    <xdr:pic>
      <xdr:nvPicPr>
        <xdr:cNvPr id="62" name="Gráfico 61" descr="Gesto de espera com preenchimento sólido">
          <a:extLst>
            <a:ext uri="{FF2B5EF4-FFF2-40B4-BE49-F238E27FC236}">
              <a16:creationId xmlns:a16="http://schemas.microsoft.com/office/drawing/2014/main" id="{1161578C-4161-4114-A13B-2E884C245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24965" y="2585829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549963</xdr:colOff>
      <xdr:row>20</xdr:row>
      <xdr:rowOff>152401</xdr:rowOff>
    </xdr:from>
    <xdr:to>
      <xdr:col>8</xdr:col>
      <xdr:colOff>3312</xdr:colOff>
      <xdr:row>22</xdr:row>
      <xdr:rowOff>44727</xdr:rowOff>
    </xdr:to>
    <xdr:pic>
      <xdr:nvPicPr>
        <xdr:cNvPr id="63" name="Gráfico 62" descr="Gesto de espera com preenchimento sólido">
          <a:extLst>
            <a:ext uri="{FF2B5EF4-FFF2-40B4-BE49-F238E27FC236}">
              <a16:creationId xmlns:a16="http://schemas.microsoft.com/office/drawing/2014/main" id="{8DCB63DA-62CE-4A9E-ACAA-62F71C67A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21537" y="3386552"/>
          <a:ext cx="216176" cy="224874"/>
        </a:xfrm>
        <a:prstGeom prst="rect">
          <a:avLst/>
        </a:prstGeom>
      </xdr:spPr>
    </xdr:pic>
    <xdr:clientData/>
  </xdr:twoCellAnchor>
  <xdr:twoCellAnchor editAs="oneCell">
    <xdr:from>
      <xdr:col>2</xdr:col>
      <xdr:colOff>892862</xdr:colOff>
      <xdr:row>4</xdr:row>
      <xdr:rowOff>205823</xdr:rowOff>
    </xdr:from>
    <xdr:to>
      <xdr:col>3</xdr:col>
      <xdr:colOff>2068</xdr:colOff>
      <xdr:row>6</xdr:row>
      <xdr:rowOff>21950</xdr:rowOff>
    </xdr:to>
    <xdr:pic>
      <xdr:nvPicPr>
        <xdr:cNvPr id="64" name="Gráfico 63" descr="Gesto de espera com preenchimento sólido">
          <a:extLst>
            <a:ext uri="{FF2B5EF4-FFF2-40B4-BE49-F238E27FC236}">
              <a16:creationId xmlns:a16="http://schemas.microsoft.com/office/drawing/2014/main" id="{28146967-78A1-4BEE-8CD3-90A0C7E21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39489" y="849796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884580</xdr:colOff>
      <xdr:row>5</xdr:row>
      <xdr:rowOff>139148</xdr:rowOff>
    </xdr:from>
    <xdr:to>
      <xdr:col>2</xdr:col>
      <xdr:colOff>1108211</xdr:colOff>
      <xdr:row>7</xdr:row>
      <xdr:rowOff>31475</xdr:rowOff>
    </xdr:to>
    <xdr:pic>
      <xdr:nvPicPr>
        <xdr:cNvPr id="65" name="Gráfico 64" descr="Gesto de espera com preenchimento sólido">
          <a:extLst>
            <a:ext uri="{FF2B5EF4-FFF2-40B4-BE49-F238E27FC236}">
              <a16:creationId xmlns:a16="http://schemas.microsoft.com/office/drawing/2014/main" id="{F7DEC7A1-3E2B-410D-A3BB-1B0178A84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31207" y="945046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882925</xdr:colOff>
      <xdr:row>6</xdr:row>
      <xdr:rowOff>145773</xdr:rowOff>
    </xdr:from>
    <xdr:to>
      <xdr:col>2</xdr:col>
      <xdr:colOff>1106556</xdr:colOff>
      <xdr:row>8</xdr:row>
      <xdr:rowOff>38100</xdr:rowOff>
    </xdr:to>
    <xdr:pic>
      <xdr:nvPicPr>
        <xdr:cNvPr id="66" name="Gráfico 65" descr="Gesto de espera com preenchimento sólido">
          <a:extLst>
            <a:ext uri="{FF2B5EF4-FFF2-40B4-BE49-F238E27FC236}">
              <a16:creationId xmlns:a16="http://schemas.microsoft.com/office/drawing/2014/main" id="{2400BF77-A58D-46A9-A032-3A7F2E489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29552" y="1113596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2</xdr:col>
      <xdr:colOff>876298</xdr:colOff>
      <xdr:row>7</xdr:row>
      <xdr:rowOff>147430</xdr:rowOff>
    </xdr:from>
    <xdr:to>
      <xdr:col>2</xdr:col>
      <xdr:colOff>1099929</xdr:colOff>
      <xdr:row>9</xdr:row>
      <xdr:rowOff>39756</xdr:rowOff>
    </xdr:to>
    <xdr:pic>
      <xdr:nvPicPr>
        <xdr:cNvPr id="67" name="Gráfico 66" descr="Gesto de espera com preenchimento sólido">
          <a:extLst>
            <a:ext uri="{FF2B5EF4-FFF2-40B4-BE49-F238E27FC236}">
              <a16:creationId xmlns:a16="http://schemas.microsoft.com/office/drawing/2014/main" id="{85B19982-94D5-4BA7-98DF-08CF6D3E6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1222926" y="1277177"/>
          <a:ext cx="216176" cy="223631"/>
        </a:xfrm>
        <a:prstGeom prst="rect">
          <a:avLst/>
        </a:prstGeom>
      </xdr:spPr>
    </xdr:pic>
    <xdr:clientData/>
  </xdr:twoCellAnchor>
  <xdr:twoCellAnchor editAs="oneCell">
    <xdr:from>
      <xdr:col>5</xdr:col>
      <xdr:colOff>274982</xdr:colOff>
      <xdr:row>44</xdr:row>
      <xdr:rowOff>142462</xdr:rowOff>
    </xdr:from>
    <xdr:to>
      <xdr:col>5</xdr:col>
      <xdr:colOff>498613</xdr:colOff>
      <xdr:row>46</xdr:row>
      <xdr:rowOff>34789</xdr:rowOff>
    </xdr:to>
    <xdr:pic>
      <xdr:nvPicPr>
        <xdr:cNvPr id="68" name="Gráfico 67" descr="Gesto de espera com preenchimento sólido">
          <a:extLst>
            <a:ext uri="{FF2B5EF4-FFF2-40B4-BE49-F238E27FC236}">
              <a16:creationId xmlns:a16="http://schemas.microsoft.com/office/drawing/2014/main" id="{98D906FF-3C92-4F3F-A43B-689DB0D18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3469584" y="7330110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684143</xdr:colOff>
      <xdr:row>44</xdr:row>
      <xdr:rowOff>145776</xdr:rowOff>
    </xdr:from>
    <xdr:to>
      <xdr:col>7</xdr:col>
      <xdr:colOff>137491</xdr:colOff>
      <xdr:row>46</xdr:row>
      <xdr:rowOff>38103</xdr:rowOff>
    </xdr:to>
    <xdr:pic>
      <xdr:nvPicPr>
        <xdr:cNvPr id="69" name="Gráfico 68" descr="Gesto de espera com preenchimento sólido">
          <a:extLst>
            <a:ext uri="{FF2B5EF4-FFF2-40B4-BE49-F238E27FC236}">
              <a16:creationId xmlns:a16="http://schemas.microsoft.com/office/drawing/2014/main" id="{4407B6C5-7644-4AA8-927F-859939774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84191" y="7332803"/>
          <a:ext cx="216177" cy="224873"/>
        </a:xfrm>
        <a:prstGeom prst="rect">
          <a:avLst/>
        </a:prstGeom>
      </xdr:spPr>
    </xdr:pic>
    <xdr:clientData/>
  </xdr:twoCellAnchor>
  <xdr:twoCellAnchor editAs="oneCell">
    <xdr:from>
      <xdr:col>4</xdr:col>
      <xdr:colOff>629477</xdr:colOff>
      <xdr:row>55</xdr:row>
      <xdr:rowOff>140806</xdr:rowOff>
    </xdr:from>
    <xdr:to>
      <xdr:col>5</xdr:col>
      <xdr:colOff>66260</xdr:colOff>
      <xdr:row>57</xdr:row>
      <xdr:rowOff>33133</xdr:rowOff>
    </xdr:to>
    <xdr:pic>
      <xdr:nvPicPr>
        <xdr:cNvPr id="70" name="Gráfico 69" descr="Gesto de espera com preenchimento sólido">
          <a:extLst>
            <a:ext uri="{FF2B5EF4-FFF2-40B4-BE49-F238E27FC236}">
              <a16:creationId xmlns:a16="http://schemas.microsoft.com/office/drawing/2014/main" id="{9AA4C239-BD5A-41DB-ABA9-BF15265C2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3035367" y="9107766"/>
          <a:ext cx="216177" cy="227358"/>
        </a:xfrm>
        <a:prstGeom prst="rect">
          <a:avLst/>
        </a:prstGeom>
      </xdr:spPr>
    </xdr:pic>
    <xdr:clientData/>
  </xdr:twoCellAnchor>
  <xdr:twoCellAnchor editAs="oneCell">
    <xdr:from>
      <xdr:col>5</xdr:col>
      <xdr:colOff>351180</xdr:colOff>
      <xdr:row>55</xdr:row>
      <xdr:rowOff>144119</xdr:rowOff>
    </xdr:from>
    <xdr:to>
      <xdr:col>6</xdr:col>
      <xdr:colOff>69572</xdr:colOff>
      <xdr:row>57</xdr:row>
      <xdr:rowOff>36446</xdr:rowOff>
    </xdr:to>
    <xdr:pic>
      <xdr:nvPicPr>
        <xdr:cNvPr id="71" name="Gráfico 70" descr="Gesto de espera com preenchimento sólido">
          <a:extLst>
            <a:ext uri="{FF2B5EF4-FFF2-40B4-BE49-F238E27FC236}">
              <a16:creationId xmlns:a16="http://schemas.microsoft.com/office/drawing/2014/main" id="{5DFB3F95-AB8E-4577-864C-2F5F646CA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3545575" y="9113149"/>
          <a:ext cx="216177" cy="223217"/>
        </a:xfrm>
        <a:prstGeom prst="rect">
          <a:avLst/>
        </a:prstGeom>
      </xdr:spPr>
    </xdr:pic>
    <xdr:clientData/>
  </xdr:twoCellAnchor>
  <xdr:twoCellAnchor editAs="oneCell">
    <xdr:from>
      <xdr:col>6</xdr:col>
      <xdr:colOff>727212</xdr:colOff>
      <xdr:row>55</xdr:row>
      <xdr:rowOff>147432</xdr:rowOff>
    </xdr:from>
    <xdr:to>
      <xdr:col>7</xdr:col>
      <xdr:colOff>180560</xdr:colOff>
      <xdr:row>57</xdr:row>
      <xdr:rowOff>39759</xdr:rowOff>
    </xdr:to>
    <xdr:pic>
      <xdr:nvPicPr>
        <xdr:cNvPr id="72" name="Gráfico 71" descr="Gesto de espera com preenchimento sólido">
          <a:extLst>
            <a:ext uri="{FF2B5EF4-FFF2-40B4-BE49-F238E27FC236}">
              <a16:creationId xmlns:a16="http://schemas.microsoft.com/office/drawing/2014/main" id="{F977D2C1-C184-4539-B0F2-BB9C616A0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427260" y="9115634"/>
          <a:ext cx="216177" cy="224873"/>
        </a:xfrm>
        <a:prstGeom prst="rect">
          <a:avLst/>
        </a:prstGeom>
      </xdr:spPr>
    </xdr:pic>
    <xdr:clientData/>
  </xdr:twoCellAnchor>
  <xdr:twoCellAnchor editAs="oneCell">
    <xdr:from>
      <xdr:col>5</xdr:col>
      <xdr:colOff>299828</xdr:colOff>
      <xdr:row>57</xdr:row>
      <xdr:rowOff>142464</xdr:rowOff>
    </xdr:from>
    <xdr:to>
      <xdr:col>6</xdr:col>
      <xdr:colOff>18220</xdr:colOff>
      <xdr:row>59</xdr:row>
      <xdr:rowOff>34790</xdr:rowOff>
    </xdr:to>
    <xdr:pic>
      <xdr:nvPicPr>
        <xdr:cNvPr id="73" name="Gráfico 72" descr="Gesto de espera com preenchimento sólido">
          <a:extLst>
            <a:ext uri="{FF2B5EF4-FFF2-40B4-BE49-F238E27FC236}">
              <a16:creationId xmlns:a16="http://schemas.microsoft.com/office/drawing/2014/main" id="{89E9F383-CC7E-4D6B-AEF2-9FDADC468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3494224" y="9435343"/>
          <a:ext cx="216176" cy="223217"/>
        </a:xfrm>
        <a:prstGeom prst="rect">
          <a:avLst/>
        </a:prstGeom>
      </xdr:spPr>
    </xdr:pic>
    <xdr:clientData/>
  </xdr:twoCellAnchor>
  <xdr:twoCellAnchor editAs="oneCell">
    <xdr:from>
      <xdr:col>6</xdr:col>
      <xdr:colOff>725555</xdr:colOff>
      <xdr:row>57</xdr:row>
      <xdr:rowOff>137494</xdr:rowOff>
    </xdr:from>
    <xdr:to>
      <xdr:col>7</xdr:col>
      <xdr:colOff>178903</xdr:colOff>
      <xdr:row>59</xdr:row>
      <xdr:rowOff>29820</xdr:rowOff>
    </xdr:to>
    <xdr:pic>
      <xdr:nvPicPr>
        <xdr:cNvPr id="74" name="Gráfico 73" descr="Gesto de espera com preenchimento sólido">
          <a:extLst>
            <a:ext uri="{FF2B5EF4-FFF2-40B4-BE49-F238E27FC236}">
              <a16:creationId xmlns:a16="http://schemas.microsoft.com/office/drawing/2014/main" id="{79A2F4A2-9A72-49F9-A240-F850C710B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425604" y="9429545"/>
          <a:ext cx="216176" cy="224873"/>
        </a:xfrm>
        <a:prstGeom prst="rect">
          <a:avLst/>
        </a:prstGeom>
      </xdr:spPr>
    </xdr:pic>
    <xdr:clientData/>
  </xdr:twoCellAnchor>
  <xdr:twoCellAnchor editAs="oneCell">
    <xdr:from>
      <xdr:col>7</xdr:col>
      <xdr:colOff>687452</xdr:colOff>
      <xdr:row>57</xdr:row>
      <xdr:rowOff>149090</xdr:rowOff>
    </xdr:from>
    <xdr:to>
      <xdr:col>8</xdr:col>
      <xdr:colOff>140801</xdr:colOff>
      <xdr:row>59</xdr:row>
      <xdr:rowOff>41416</xdr:rowOff>
    </xdr:to>
    <xdr:pic>
      <xdr:nvPicPr>
        <xdr:cNvPr id="75" name="Gráfico 74" descr="Gesto de espera com preenchimento sólido">
          <a:extLst>
            <a:ext uri="{FF2B5EF4-FFF2-40B4-BE49-F238E27FC236}">
              <a16:creationId xmlns:a16="http://schemas.microsoft.com/office/drawing/2014/main" id="{EB7C7D25-54F5-4F34-824E-E08FB0EB5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159026" y="9441141"/>
          <a:ext cx="216176" cy="224874"/>
        </a:xfrm>
        <a:prstGeom prst="rect">
          <a:avLst/>
        </a:prstGeom>
      </xdr:spPr>
    </xdr:pic>
    <xdr:clientData/>
  </xdr:twoCellAnchor>
  <xdr:twoCellAnchor editAs="oneCell">
    <xdr:from>
      <xdr:col>8</xdr:col>
      <xdr:colOff>723896</xdr:colOff>
      <xdr:row>58</xdr:row>
      <xdr:rowOff>152404</xdr:rowOff>
    </xdr:from>
    <xdr:to>
      <xdr:col>9</xdr:col>
      <xdr:colOff>3309</xdr:colOff>
      <xdr:row>60</xdr:row>
      <xdr:rowOff>44730</xdr:rowOff>
    </xdr:to>
    <xdr:pic>
      <xdr:nvPicPr>
        <xdr:cNvPr id="76" name="Gráfico 75" descr="Gesto de espera com preenchimento sólido">
          <a:extLst>
            <a:ext uri="{FF2B5EF4-FFF2-40B4-BE49-F238E27FC236}">
              <a16:creationId xmlns:a16="http://schemas.microsoft.com/office/drawing/2014/main" id="{7D958229-4C8E-465C-844A-405892643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65752" y="9607623"/>
          <a:ext cx="216176" cy="222388"/>
        </a:xfrm>
        <a:prstGeom prst="rect">
          <a:avLst/>
        </a:prstGeom>
      </xdr:spPr>
    </xdr:pic>
    <xdr:clientData/>
  </xdr:twoCellAnchor>
  <xdr:twoCellAnchor editAs="oneCell">
    <xdr:from>
      <xdr:col>7</xdr:col>
      <xdr:colOff>544991</xdr:colOff>
      <xdr:row>50</xdr:row>
      <xdr:rowOff>139152</xdr:rowOff>
    </xdr:from>
    <xdr:to>
      <xdr:col>7</xdr:col>
      <xdr:colOff>768622</xdr:colOff>
      <xdr:row>52</xdr:row>
      <xdr:rowOff>31479</xdr:rowOff>
    </xdr:to>
    <xdr:pic>
      <xdr:nvPicPr>
        <xdr:cNvPr id="77" name="Gráfico 76" descr="Gesto de espera com preenchimento sólido">
          <a:extLst>
            <a:ext uri="{FF2B5EF4-FFF2-40B4-BE49-F238E27FC236}">
              <a16:creationId xmlns:a16="http://schemas.microsoft.com/office/drawing/2014/main" id="{AACB07BD-51DD-49A1-B39D-E1C65A5E5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15943" y="8298350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722240</xdr:colOff>
      <xdr:row>59</xdr:row>
      <xdr:rowOff>142465</xdr:rowOff>
    </xdr:from>
    <xdr:to>
      <xdr:col>9</xdr:col>
      <xdr:colOff>1653</xdr:colOff>
      <xdr:row>61</xdr:row>
      <xdr:rowOff>34792</xdr:rowOff>
    </xdr:to>
    <xdr:pic>
      <xdr:nvPicPr>
        <xdr:cNvPr id="78" name="Gráfico 77" descr="Gesto de espera com preenchimento sólido">
          <a:extLst>
            <a:ext uri="{FF2B5EF4-FFF2-40B4-BE49-F238E27FC236}">
              <a16:creationId xmlns:a16="http://schemas.microsoft.com/office/drawing/2014/main" id="{51AE6632-F789-4863-BC52-CC8EC1389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64095" y="9759610"/>
          <a:ext cx="216177" cy="222388"/>
        </a:xfrm>
        <a:prstGeom prst="rect">
          <a:avLst/>
        </a:prstGeom>
      </xdr:spPr>
    </xdr:pic>
    <xdr:clientData/>
  </xdr:twoCellAnchor>
  <xdr:twoCellAnchor editAs="oneCell">
    <xdr:from>
      <xdr:col>8</xdr:col>
      <xdr:colOff>708988</xdr:colOff>
      <xdr:row>60</xdr:row>
      <xdr:rowOff>137496</xdr:rowOff>
    </xdr:from>
    <xdr:to>
      <xdr:col>8</xdr:col>
      <xdr:colOff>932619</xdr:colOff>
      <xdr:row>62</xdr:row>
      <xdr:rowOff>29823</xdr:rowOff>
    </xdr:to>
    <xdr:pic>
      <xdr:nvPicPr>
        <xdr:cNvPr id="79" name="Gráfico 78" descr="Gesto de espera com preenchimento sólido">
          <a:extLst>
            <a:ext uri="{FF2B5EF4-FFF2-40B4-BE49-F238E27FC236}">
              <a16:creationId xmlns:a16="http://schemas.microsoft.com/office/drawing/2014/main" id="{6A0D64EC-DCAD-48A6-A18F-8A8009B37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51465" y="9915944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720584</xdr:colOff>
      <xdr:row>61</xdr:row>
      <xdr:rowOff>140809</xdr:rowOff>
    </xdr:from>
    <xdr:to>
      <xdr:col>9</xdr:col>
      <xdr:colOff>1240</xdr:colOff>
      <xdr:row>63</xdr:row>
      <xdr:rowOff>33136</xdr:rowOff>
    </xdr:to>
    <xdr:pic>
      <xdr:nvPicPr>
        <xdr:cNvPr id="80" name="Gráfico 79" descr="Gesto de espera com preenchimento sólido">
          <a:extLst>
            <a:ext uri="{FF2B5EF4-FFF2-40B4-BE49-F238E27FC236}">
              <a16:creationId xmlns:a16="http://schemas.microsoft.com/office/drawing/2014/main" id="{653038EC-C80D-45F9-9D9C-51A13B17B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63061" y="10081182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715614</xdr:colOff>
      <xdr:row>62</xdr:row>
      <xdr:rowOff>144122</xdr:rowOff>
    </xdr:from>
    <xdr:to>
      <xdr:col>8</xdr:col>
      <xdr:colOff>939245</xdr:colOff>
      <xdr:row>64</xdr:row>
      <xdr:rowOff>36449</xdr:rowOff>
    </xdr:to>
    <xdr:pic>
      <xdr:nvPicPr>
        <xdr:cNvPr id="81" name="Gráfico 80" descr="Gesto de espera com preenchimento sólido">
          <a:extLst>
            <a:ext uri="{FF2B5EF4-FFF2-40B4-BE49-F238E27FC236}">
              <a16:creationId xmlns:a16="http://schemas.microsoft.com/office/drawing/2014/main" id="{BA9FEC0A-4980-40D5-961E-BFD49829C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58091" y="10246420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536709</xdr:colOff>
      <xdr:row>74</xdr:row>
      <xdr:rowOff>48043</xdr:rowOff>
    </xdr:from>
    <xdr:to>
      <xdr:col>7</xdr:col>
      <xdr:colOff>760340</xdr:colOff>
      <xdr:row>75</xdr:row>
      <xdr:rowOff>106022</xdr:rowOff>
    </xdr:to>
    <xdr:pic>
      <xdr:nvPicPr>
        <xdr:cNvPr id="82" name="Gráfico 81" descr="Gesto de espera com preenchimento sólido">
          <a:extLst>
            <a:ext uri="{FF2B5EF4-FFF2-40B4-BE49-F238E27FC236}">
              <a16:creationId xmlns:a16="http://schemas.microsoft.com/office/drawing/2014/main" id="{AC8FE14D-12F7-4236-9C55-22592E37B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05798" y="12095304"/>
          <a:ext cx="219904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540022</xdr:colOff>
      <xdr:row>90</xdr:row>
      <xdr:rowOff>76202</xdr:rowOff>
    </xdr:from>
    <xdr:to>
      <xdr:col>6</xdr:col>
      <xdr:colOff>763653</xdr:colOff>
      <xdr:row>91</xdr:row>
      <xdr:rowOff>134181</xdr:rowOff>
    </xdr:to>
    <xdr:pic>
      <xdr:nvPicPr>
        <xdr:cNvPr id="83" name="Gráfico 82" descr="Gesto de espera com preenchimento sólido">
          <a:extLst>
            <a:ext uri="{FF2B5EF4-FFF2-40B4-BE49-F238E27FC236}">
              <a16:creationId xmlns:a16="http://schemas.microsoft.com/office/drawing/2014/main" id="{73A2400A-9735-48B8-9792-33EC20CFB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237586" y="14742838"/>
          <a:ext cx="219904" cy="223631"/>
        </a:xfrm>
        <a:prstGeom prst="rect">
          <a:avLst/>
        </a:prstGeom>
      </xdr:spPr>
    </xdr:pic>
    <xdr:clientData/>
  </xdr:twoCellAnchor>
  <xdr:twoCellAnchor editAs="oneCell">
    <xdr:from>
      <xdr:col>6</xdr:col>
      <xdr:colOff>642725</xdr:colOff>
      <xdr:row>91</xdr:row>
      <xdr:rowOff>129209</xdr:rowOff>
    </xdr:from>
    <xdr:to>
      <xdr:col>7</xdr:col>
      <xdr:colOff>96073</xdr:colOff>
      <xdr:row>93</xdr:row>
      <xdr:rowOff>21536</xdr:rowOff>
    </xdr:to>
    <xdr:pic>
      <xdr:nvPicPr>
        <xdr:cNvPr id="84" name="Gráfico 83" descr="Gesto de espera com preenchimento sólido">
          <a:extLst>
            <a:ext uri="{FF2B5EF4-FFF2-40B4-BE49-F238E27FC236}">
              <a16:creationId xmlns:a16="http://schemas.microsoft.com/office/drawing/2014/main" id="{3B0F6B78-22C8-4F71-B07F-AFFE9CFD5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42773" y="14955286"/>
          <a:ext cx="216177" cy="224873"/>
        </a:xfrm>
        <a:prstGeom prst="rect">
          <a:avLst/>
        </a:prstGeom>
      </xdr:spPr>
    </xdr:pic>
    <xdr:clientData/>
  </xdr:twoCellAnchor>
  <xdr:twoCellAnchor editAs="oneCell">
    <xdr:from>
      <xdr:col>6</xdr:col>
      <xdr:colOff>646036</xdr:colOff>
      <xdr:row>92</xdr:row>
      <xdr:rowOff>132521</xdr:rowOff>
    </xdr:from>
    <xdr:to>
      <xdr:col>7</xdr:col>
      <xdr:colOff>99384</xdr:colOff>
      <xdr:row>94</xdr:row>
      <xdr:rowOff>24848</xdr:rowOff>
    </xdr:to>
    <xdr:pic>
      <xdr:nvPicPr>
        <xdr:cNvPr id="85" name="Gráfico 84" descr="Gesto de espera com preenchimento sólido">
          <a:extLst>
            <a:ext uri="{FF2B5EF4-FFF2-40B4-BE49-F238E27FC236}">
              <a16:creationId xmlns:a16="http://schemas.microsoft.com/office/drawing/2014/main" id="{EAF46144-B8FB-4D62-A493-01924A685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46084" y="15120523"/>
          <a:ext cx="216177" cy="224873"/>
        </a:xfrm>
        <a:prstGeom prst="rect">
          <a:avLst/>
        </a:prstGeom>
      </xdr:spPr>
    </xdr:pic>
    <xdr:clientData/>
  </xdr:twoCellAnchor>
  <xdr:twoCellAnchor editAs="oneCell">
    <xdr:from>
      <xdr:col>6</xdr:col>
      <xdr:colOff>649347</xdr:colOff>
      <xdr:row>93</xdr:row>
      <xdr:rowOff>127551</xdr:rowOff>
    </xdr:from>
    <xdr:to>
      <xdr:col>7</xdr:col>
      <xdr:colOff>102695</xdr:colOff>
      <xdr:row>95</xdr:row>
      <xdr:rowOff>19877</xdr:rowOff>
    </xdr:to>
    <xdr:pic>
      <xdr:nvPicPr>
        <xdr:cNvPr id="86" name="Gráfico 85" descr="Gesto de espera com preenchimento sólido">
          <a:extLst>
            <a:ext uri="{FF2B5EF4-FFF2-40B4-BE49-F238E27FC236}">
              <a16:creationId xmlns:a16="http://schemas.microsoft.com/office/drawing/2014/main" id="{9E4BF946-DE52-43E9-8216-DC6B96715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49396" y="15277477"/>
          <a:ext cx="216176" cy="224873"/>
        </a:xfrm>
        <a:prstGeom prst="rect">
          <a:avLst/>
        </a:prstGeom>
      </xdr:spPr>
    </xdr:pic>
    <xdr:clientData/>
  </xdr:twoCellAnchor>
  <xdr:twoCellAnchor editAs="oneCell">
    <xdr:from>
      <xdr:col>6</xdr:col>
      <xdr:colOff>644375</xdr:colOff>
      <xdr:row>94</xdr:row>
      <xdr:rowOff>139146</xdr:rowOff>
    </xdr:from>
    <xdr:to>
      <xdr:col>7</xdr:col>
      <xdr:colOff>97723</xdr:colOff>
      <xdr:row>96</xdr:row>
      <xdr:rowOff>31472</xdr:rowOff>
    </xdr:to>
    <xdr:pic>
      <xdr:nvPicPr>
        <xdr:cNvPr id="87" name="Gráfico 86" descr="Gesto de espera com preenchimento sólido">
          <a:extLst>
            <a:ext uri="{FF2B5EF4-FFF2-40B4-BE49-F238E27FC236}">
              <a16:creationId xmlns:a16="http://schemas.microsoft.com/office/drawing/2014/main" id="{B2CC0571-B3F1-4FB1-9558-A8E3AC74F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44424" y="15450997"/>
          <a:ext cx="216176" cy="224873"/>
        </a:xfrm>
        <a:prstGeom prst="rect">
          <a:avLst/>
        </a:prstGeom>
      </xdr:spPr>
    </xdr:pic>
    <xdr:clientData/>
  </xdr:twoCellAnchor>
  <xdr:twoCellAnchor editAs="oneCell">
    <xdr:from>
      <xdr:col>6</xdr:col>
      <xdr:colOff>639403</xdr:colOff>
      <xdr:row>95</xdr:row>
      <xdr:rowOff>150740</xdr:rowOff>
    </xdr:from>
    <xdr:to>
      <xdr:col>7</xdr:col>
      <xdr:colOff>92751</xdr:colOff>
      <xdr:row>97</xdr:row>
      <xdr:rowOff>43067</xdr:rowOff>
    </xdr:to>
    <xdr:pic>
      <xdr:nvPicPr>
        <xdr:cNvPr id="88" name="Gráfico 87" descr="Gesto de espera com preenchimento sólido">
          <a:extLst>
            <a:ext uri="{FF2B5EF4-FFF2-40B4-BE49-F238E27FC236}">
              <a16:creationId xmlns:a16="http://schemas.microsoft.com/office/drawing/2014/main" id="{C40D3E00-7904-4D09-AA14-8C6DC6CB4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39451" y="15624517"/>
          <a:ext cx="216177" cy="224873"/>
        </a:xfrm>
        <a:prstGeom prst="rect">
          <a:avLst/>
        </a:prstGeom>
      </xdr:spPr>
    </xdr:pic>
    <xdr:clientData/>
  </xdr:twoCellAnchor>
  <xdr:twoCellAnchor editAs="oneCell">
    <xdr:from>
      <xdr:col>6</xdr:col>
      <xdr:colOff>634431</xdr:colOff>
      <xdr:row>96</xdr:row>
      <xdr:rowOff>162335</xdr:rowOff>
    </xdr:from>
    <xdr:to>
      <xdr:col>7</xdr:col>
      <xdr:colOff>87779</xdr:colOff>
      <xdr:row>98</xdr:row>
      <xdr:rowOff>54662</xdr:rowOff>
    </xdr:to>
    <xdr:pic>
      <xdr:nvPicPr>
        <xdr:cNvPr id="89" name="Gráfico 88" descr="Gesto de espera com preenchimento sólido">
          <a:extLst>
            <a:ext uri="{FF2B5EF4-FFF2-40B4-BE49-F238E27FC236}">
              <a16:creationId xmlns:a16="http://schemas.microsoft.com/office/drawing/2014/main" id="{F81F2F6A-5BF3-41E5-A6B7-78E4D7B12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4334479" y="15798037"/>
          <a:ext cx="216177" cy="224873"/>
        </a:xfrm>
        <a:prstGeom prst="rect">
          <a:avLst/>
        </a:prstGeom>
      </xdr:spPr>
    </xdr:pic>
    <xdr:clientData/>
  </xdr:twoCellAnchor>
  <xdr:twoCellAnchor editAs="oneCell">
    <xdr:from>
      <xdr:col>8</xdr:col>
      <xdr:colOff>720571</xdr:colOff>
      <xdr:row>117</xdr:row>
      <xdr:rowOff>0</xdr:rowOff>
    </xdr:from>
    <xdr:to>
      <xdr:col>9</xdr:col>
      <xdr:colOff>1227</xdr:colOff>
      <xdr:row>118</xdr:row>
      <xdr:rowOff>54252</xdr:rowOff>
    </xdr:to>
    <xdr:pic>
      <xdr:nvPicPr>
        <xdr:cNvPr id="90" name="Gráfico 89" descr="Gesto de espera com preenchimento sólido">
          <a:extLst>
            <a:ext uri="{FF2B5EF4-FFF2-40B4-BE49-F238E27FC236}">
              <a16:creationId xmlns:a16="http://schemas.microsoft.com/office/drawing/2014/main" id="{7885BF91-7767-4CCB-80BC-6D2B5451A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63048" y="19260789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665906</xdr:colOff>
      <xdr:row>122</xdr:row>
      <xdr:rowOff>53006</xdr:rowOff>
    </xdr:from>
    <xdr:to>
      <xdr:col>8</xdr:col>
      <xdr:colOff>119255</xdr:colOff>
      <xdr:row>123</xdr:row>
      <xdr:rowOff>110985</xdr:rowOff>
    </xdr:to>
    <xdr:pic>
      <xdr:nvPicPr>
        <xdr:cNvPr id="91" name="Gráfico 90" descr="Gesto de espera com preenchimento sólido">
          <a:extLst>
            <a:ext uri="{FF2B5EF4-FFF2-40B4-BE49-F238E27FC236}">
              <a16:creationId xmlns:a16="http://schemas.microsoft.com/office/drawing/2014/main" id="{BBC5D03C-A05A-4E4B-9377-786A16834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135616" y="20129221"/>
          <a:ext cx="219904" cy="224874"/>
        </a:xfrm>
        <a:prstGeom prst="rect">
          <a:avLst/>
        </a:prstGeom>
      </xdr:spPr>
    </xdr:pic>
    <xdr:clientData/>
  </xdr:twoCellAnchor>
  <xdr:twoCellAnchor editAs="oneCell">
    <xdr:from>
      <xdr:col>7</xdr:col>
      <xdr:colOff>660938</xdr:colOff>
      <xdr:row>124</xdr:row>
      <xdr:rowOff>48038</xdr:rowOff>
    </xdr:from>
    <xdr:to>
      <xdr:col>8</xdr:col>
      <xdr:colOff>114287</xdr:colOff>
      <xdr:row>125</xdr:row>
      <xdr:rowOff>106017</xdr:rowOff>
    </xdr:to>
    <xdr:pic>
      <xdr:nvPicPr>
        <xdr:cNvPr id="92" name="Gráfico 91" descr="Gesto de espera com preenchimento sólido">
          <a:extLst>
            <a:ext uri="{FF2B5EF4-FFF2-40B4-BE49-F238E27FC236}">
              <a16:creationId xmlns:a16="http://schemas.microsoft.com/office/drawing/2014/main" id="{68AF5A02-FCEE-444C-8837-79DC17AFD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130648" y="20448103"/>
          <a:ext cx="219904" cy="224874"/>
        </a:xfrm>
        <a:prstGeom prst="rect">
          <a:avLst/>
        </a:prstGeom>
      </xdr:spPr>
    </xdr:pic>
    <xdr:clientData/>
  </xdr:twoCellAnchor>
  <xdr:twoCellAnchor editAs="oneCell">
    <xdr:from>
      <xdr:col>8</xdr:col>
      <xdr:colOff>713960</xdr:colOff>
      <xdr:row>27</xdr:row>
      <xdr:rowOff>150744</xdr:rowOff>
    </xdr:from>
    <xdr:to>
      <xdr:col>8</xdr:col>
      <xdr:colOff>937591</xdr:colOff>
      <xdr:row>29</xdr:row>
      <xdr:rowOff>43071</xdr:rowOff>
    </xdr:to>
    <xdr:pic>
      <xdr:nvPicPr>
        <xdr:cNvPr id="93" name="Gráfico 92" descr="Gesto de espera com preenchimento sólido">
          <a:extLst>
            <a:ext uri="{FF2B5EF4-FFF2-40B4-BE49-F238E27FC236}">
              <a16:creationId xmlns:a16="http://schemas.microsoft.com/office/drawing/2014/main" id="{E795749B-72F6-490C-8CEF-3638E27B2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956437" y="4518992"/>
          <a:ext cx="216177" cy="223631"/>
        </a:xfrm>
        <a:prstGeom prst="rect">
          <a:avLst/>
        </a:prstGeom>
      </xdr:spPr>
    </xdr:pic>
    <xdr:clientData/>
  </xdr:twoCellAnchor>
  <xdr:twoCellAnchor editAs="oneCell">
    <xdr:from>
      <xdr:col>8</xdr:col>
      <xdr:colOff>811678</xdr:colOff>
      <xdr:row>98</xdr:row>
      <xdr:rowOff>49692</xdr:rowOff>
    </xdr:from>
    <xdr:to>
      <xdr:col>9</xdr:col>
      <xdr:colOff>91091</xdr:colOff>
      <xdr:row>99</xdr:row>
      <xdr:rowOff>107671</xdr:rowOff>
    </xdr:to>
    <xdr:pic>
      <xdr:nvPicPr>
        <xdr:cNvPr id="94" name="Gráfico 93" descr="Gesto de espera com preenchimento sólido">
          <a:extLst>
            <a:ext uri="{FF2B5EF4-FFF2-40B4-BE49-F238E27FC236}">
              <a16:creationId xmlns:a16="http://schemas.microsoft.com/office/drawing/2014/main" id="{2222E135-B2BF-4B9C-9593-6AB5C3D47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6051670" y="16012350"/>
          <a:ext cx="219904" cy="222388"/>
        </a:xfrm>
        <a:prstGeom prst="rect">
          <a:avLst/>
        </a:prstGeom>
      </xdr:spPr>
    </xdr:pic>
    <xdr:clientData/>
  </xdr:twoCellAnchor>
  <xdr:twoCellAnchor editAs="oneCell">
    <xdr:from>
      <xdr:col>8</xdr:col>
      <xdr:colOff>839838</xdr:colOff>
      <xdr:row>102</xdr:row>
      <xdr:rowOff>152396</xdr:rowOff>
    </xdr:from>
    <xdr:to>
      <xdr:col>9</xdr:col>
      <xdr:colOff>119251</xdr:colOff>
      <xdr:row>104</xdr:row>
      <xdr:rowOff>11593</xdr:rowOff>
    </xdr:to>
    <xdr:pic>
      <xdr:nvPicPr>
        <xdr:cNvPr id="95" name="Gráfico 94" descr="Gesto de espera com preenchimento sólido">
          <a:extLst>
            <a:ext uri="{FF2B5EF4-FFF2-40B4-BE49-F238E27FC236}">
              <a16:creationId xmlns:a16="http://schemas.microsoft.com/office/drawing/2014/main" id="{85CB6014-911C-4954-86D1-9D3F1C7C0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6079208" y="16791951"/>
          <a:ext cx="221147" cy="222388"/>
        </a:xfrm>
        <a:prstGeom prst="rect">
          <a:avLst/>
        </a:prstGeom>
      </xdr:spPr>
    </xdr:pic>
    <xdr:clientData/>
  </xdr:twoCellAnchor>
  <xdr:twoCellAnchor editAs="oneCell">
    <xdr:from>
      <xdr:col>7</xdr:col>
      <xdr:colOff>556577</xdr:colOff>
      <xdr:row>129</xdr:row>
      <xdr:rowOff>159025</xdr:rowOff>
    </xdr:from>
    <xdr:to>
      <xdr:col>8</xdr:col>
      <xdr:colOff>9926</xdr:colOff>
      <xdr:row>131</xdr:row>
      <xdr:rowOff>51352</xdr:rowOff>
    </xdr:to>
    <xdr:pic>
      <xdr:nvPicPr>
        <xdr:cNvPr id="96" name="Gráfico 95" descr="Gesto de espera com preenchimento sólido">
          <a:extLst>
            <a:ext uri="{FF2B5EF4-FFF2-40B4-BE49-F238E27FC236}">
              <a16:creationId xmlns:a16="http://schemas.microsoft.com/office/drawing/2014/main" id="{A42A6306-B821-479C-8316-09A2712F8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28150" y="21366852"/>
          <a:ext cx="216177" cy="224874"/>
        </a:xfrm>
        <a:prstGeom prst="rect">
          <a:avLst/>
        </a:prstGeom>
      </xdr:spPr>
    </xdr:pic>
    <xdr:clientData/>
  </xdr:twoCellAnchor>
  <xdr:twoCellAnchor editAs="oneCell">
    <xdr:from>
      <xdr:col>7</xdr:col>
      <xdr:colOff>551608</xdr:colOff>
      <xdr:row>130</xdr:row>
      <xdr:rowOff>145773</xdr:rowOff>
    </xdr:from>
    <xdr:to>
      <xdr:col>8</xdr:col>
      <xdr:colOff>4957</xdr:colOff>
      <xdr:row>132</xdr:row>
      <xdr:rowOff>38100</xdr:rowOff>
    </xdr:to>
    <xdr:pic>
      <xdr:nvPicPr>
        <xdr:cNvPr id="97" name="Gráfico 96" descr="Gesto de espera com preenchimento sólido">
          <a:extLst>
            <a:ext uri="{FF2B5EF4-FFF2-40B4-BE49-F238E27FC236}">
              <a16:creationId xmlns:a16="http://schemas.microsoft.com/office/drawing/2014/main" id="{22481BEF-3F3F-45E5-9986-23A0A9DE5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23181" y="21515525"/>
          <a:ext cx="216177" cy="224874"/>
        </a:xfrm>
        <a:prstGeom prst="rect">
          <a:avLst/>
        </a:prstGeom>
      </xdr:spPr>
    </xdr:pic>
    <xdr:clientData/>
  </xdr:twoCellAnchor>
  <xdr:twoCellAnchor editAs="oneCell">
    <xdr:from>
      <xdr:col>7</xdr:col>
      <xdr:colOff>538356</xdr:colOff>
      <xdr:row>131</xdr:row>
      <xdr:rowOff>149087</xdr:rowOff>
    </xdr:from>
    <xdr:to>
      <xdr:col>7</xdr:col>
      <xdr:colOff>761987</xdr:colOff>
      <xdr:row>133</xdr:row>
      <xdr:rowOff>41413</xdr:rowOff>
    </xdr:to>
    <xdr:pic>
      <xdr:nvPicPr>
        <xdr:cNvPr id="98" name="Gráfico 97" descr="Gesto de espera com preenchimento sólido">
          <a:extLst>
            <a:ext uri="{FF2B5EF4-FFF2-40B4-BE49-F238E27FC236}">
              <a16:creationId xmlns:a16="http://schemas.microsoft.com/office/drawing/2014/main" id="{AC344532-D846-48EA-89AF-42429DDFF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09309" y="21681384"/>
          <a:ext cx="216176" cy="223631"/>
        </a:xfrm>
        <a:prstGeom prst="rect">
          <a:avLst/>
        </a:prstGeom>
      </xdr:spPr>
    </xdr:pic>
    <xdr:clientData/>
  </xdr:twoCellAnchor>
  <xdr:twoCellAnchor editAs="oneCell">
    <xdr:from>
      <xdr:col>7</xdr:col>
      <xdr:colOff>558234</xdr:colOff>
      <xdr:row>132</xdr:row>
      <xdr:rowOff>144117</xdr:rowOff>
    </xdr:from>
    <xdr:to>
      <xdr:col>8</xdr:col>
      <xdr:colOff>11583</xdr:colOff>
      <xdr:row>134</xdr:row>
      <xdr:rowOff>36443</xdr:rowOff>
    </xdr:to>
    <xdr:pic>
      <xdr:nvPicPr>
        <xdr:cNvPr id="99" name="Gráfico 98" descr="Gesto de espera com preenchimento sólido">
          <a:extLst>
            <a:ext uri="{FF2B5EF4-FFF2-40B4-BE49-F238E27FC236}">
              <a16:creationId xmlns:a16="http://schemas.microsoft.com/office/drawing/2014/main" id="{823805CB-A1AF-450C-9557-FD78E2A89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5400000">
          <a:off x="5029808" y="21837718"/>
          <a:ext cx="216176" cy="224874"/>
        </a:xfrm>
        <a:prstGeom prst="rect">
          <a:avLst/>
        </a:prstGeom>
      </xdr:spPr>
    </xdr:pic>
    <xdr:clientData/>
  </xdr:twoCellAnchor>
  <xdr:twoCellAnchor>
    <xdr:from>
      <xdr:col>10</xdr:col>
      <xdr:colOff>596858</xdr:colOff>
      <xdr:row>113</xdr:row>
      <xdr:rowOff>96969</xdr:rowOff>
    </xdr:from>
    <xdr:to>
      <xdr:col>16</xdr:col>
      <xdr:colOff>168966</xdr:colOff>
      <xdr:row>118</xdr:row>
      <xdr:rowOff>133350</xdr:rowOff>
    </xdr:to>
    <xdr:sp macro="" textlink="">
      <xdr:nvSpPr>
        <xdr:cNvPr id="100" name="CaixaDeTexto 99">
          <a:extLst>
            <a:ext uri="{FF2B5EF4-FFF2-40B4-BE49-F238E27FC236}">
              <a16:creationId xmlns:a16="http://schemas.microsoft.com/office/drawing/2014/main" id="{D5D031C8-2C95-F752-27B6-5565EDEE6E1F}"/>
            </a:ext>
          </a:extLst>
        </xdr:cNvPr>
        <xdr:cNvSpPr txBox="1"/>
      </xdr:nvSpPr>
      <xdr:spPr>
        <a:xfrm>
          <a:off x="7759658" y="18632619"/>
          <a:ext cx="3563083" cy="8460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Trata-se de 01 posto de trabalho com 01 empregado. Deve-se preencher os valores na aba "Uniformes" pertinente à categoria profissional e </a:t>
          </a:r>
          <a:r>
            <a:rPr lang="pt-BR" sz="1100" b="1">
              <a:solidFill>
                <a:srgbClr val="FF0000"/>
              </a:solidFill>
            </a:rPr>
            <a:t>somente uma das</a:t>
          </a:r>
          <a:r>
            <a:rPr lang="pt-BR" sz="1100" b="1" baseline="0">
              <a:solidFill>
                <a:srgbClr val="FF0000"/>
              </a:solidFill>
            </a:rPr>
            <a:t> opções (masculino ou feminino).</a:t>
          </a:r>
          <a:endParaRPr lang="pt-B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117677</xdr:colOff>
      <xdr:row>115</xdr:row>
      <xdr:rowOff>162913</xdr:rowOff>
    </xdr:from>
    <xdr:to>
      <xdr:col>10</xdr:col>
      <xdr:colOff>599056</xdr:colOff>
      <xdr:row>115</xdr:row>
      <xdr:rowOff>162913</xdr:rowOff>
    </xdr:to>
    <xdr:cxnSp macro="">
      <xdr:nvCxnSpPr>
        <xdr:cNvPr id="101" name="Conector de Seta Reta 100">
          <a:extLst>
            <a:ext uri="{FF2B5EF4-FFF2-40B4-BE49-F238E27FC236}">
              <a16:creationId xmlns:a16="http://schemas.microsoft.com/office/drawing/2014/main" id="{AB8A30A1-970E-FFA7-9F14-5C44380805C6}"/>
            </a:ext>
          </a:extLst>
        </xdr:cNvPr>
        <xdr:cNvCxnSpPr/>
      </xdr:nvCxnSpPr>
      <xdr:spPr>
        <a:xfrm>
          <a:off x="7282134" y="19353717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3344</xdr:colOff>
      <xdr:row>15</xdr:row>
      <xdr:rowOff>127966</xdr:rowOff>
    </xdr:from>
    <xdr:to>
      <xdr:col>16</xdr:col>
      <xdr:colOff>194577</xdr:colOff>
      <xdr:row>17</xdr:row>
      <xdr:rowOff>61705</xdr:rowOff>
    </xdr:to>
    <xdr:sp macro="" textlink="">
      <xdr:nvSpPr>
        <xdr:cNvPr id="102" name="CaixaDeTexto 101">
          <a:extLst>
            <a:ext uri="{FF2B5EF4-FFF2-40B4-BE49-F238E27FC236}">
              <a16:creationId xmlns:a16="http://schemas.microsoft.com/office/drawing/2014/main" id="{D6C9DBD3-819A-43EE-980D-9F988E467C20}"/>
            </a:ext>
          </a:extLst>
        </xdr:cNvPr>
        <xdr:cNvSpPr txBox="1"/>
      </xdr:nvSpPr>
      <xdr:spPr>
        <a:xfrm>
          <a:off x="7785269" y="2633041"/>
          <a:ext cx="3563083" cy="2575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Efetuar escolha conforme situação da empresa.</a:t>
          </a:r>
        </a:p>
      </xdr:txBody>
    </xdr:sp>
    <xdr:clientData/>
  </xdr:twoCellAnchor>
  <xdr:twoCellAnchor>
    <xdr:from>
      <xdr:col>10</xdr:col>
      <xdr:colOff>118440</xdr:colOff>
      <xdr:row>16</xdr:row>
      <xdr:rowOff>94238</xdr:rowOff>
    </xdr:from>
    <xdr:to>
      <xdr:col>10</xdr:col>
      <xdr:colOff>599819</xdr:colOff>
      <xdr:row>16</xdr:row>
      <xdr:rowOff>94238</xdr:rowOff>
    </xdr:to>
    <xdr:cxnSp macro="">
      <xdr:nvCxnSpPr>
        <xdr:cNvPr id="103" name="Conector de Seta Reta 102">
          <a:extLst>
            <a:ext uri="{FF2B5EF4-FFF2-40B4-BE49-F238E27FC236}">
              <a16:creationId xmlns:a16="http://schemas.microsoft.com/office/drawing/2014/main" id="{C953A001-4A7D-4269-8310-0A0D99909086}"/>
            </a:ext>
          </a:extLst>
        </xdr:cNvPr>
        <xdr:cNvCxnSpPr/>
      </xdr:nvCxnSpPr>
      <xdr:spPr>
        <a:xfrm>
          <a:off x="7281240" y="2761238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608804</xdr:colOff>
      <xdr:row>7</xdr:row>
      <xdr:rowOff>76200</xdr:rowOff>
    </xdr:from>
    <xdr:to>
      <xdr:col>16</xdr:col>
      <xdr:colOff>180912</xdr:colOff>
      <xdr:row>15</xdr:row>
      <xdr:rowOff>19050</xdr:rowOff>
    </xdr:to>
    <xdr:sp macro="" textlink="">
      <xdr:nvSpPr>
        <xdr:cNvPr id="104" name="CaixaDeTexto 103">
          <a:extLst>
            <a:ext uri="{FF2B5EF4-FFF2-40B4-BE49-F238E27FC236}">
              <a16:creationId xmlns:a16="http://schemas.microsoft.com/office/drawing/2014/main" id="{DA192A8C-7B0B-42B2-BD87-66843BF12B46}"/>
            </a:ext>
          </a:extLst>
        </xdr:cNvPr>
        <xdr:cNvSpPr txBox="1"/>
      </xdr:nvSpPr>
      <xdr:spPr>
        <a:xfrm>
          <a:off x="7771604" y="1285875"/>
          <a:ext cx="3563083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Convenção Coletiva de Trabalho adotada como </a:t>
          </a:r>
          <a:r>
            <a:rPr lang="pt-BR" sz="10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paradigma</a:t>
          </a:r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 a registrada no MTE sob o nº SE000016/2016, firmada entre </a:t>
          </a:r>
          <a:r>
            <a:rPr lang="pt-BR" sz="1000"/>
            <a:t>o Sindicato das Empresas de Asseio e Conservação do Estado de Sergipe, CNPJ nº 32.742.231/0001-67 e do Sindicato dos Empregados de Condomínio e Empregados de Asseio e Conservação do Estado de Sergipe, CNPJ nº 32.825.283/0001-05, acostada</a:t>
          </a:r>
          <a:r>
            <a:rPr lang="pt-BR" sz="1000" baseline="0"/>
            <a:t> nos autos conforme documento SEI nº 15275459</a:t>
          </a:r>
          <a:r>
            <a:rPr lang="pt-BR" sz="1000"/>
            <a:t>.</a:t>
          </a:r>
          <a:endParaRPr lang="pt-BR" sz="10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104775</xdr:colOff>
      <xdr:row>13</xdr:row>
      <xdr:rowOff>99622</xdr:rowOff>
    </xdr:from>
    <xdr:to>
      <xdr:col>10</xdr:col>
      <xdr:colOff>586154</xdr:colOff>
      <xdr:row>13</xdr:row>
      <xdr:rowOff>99622</xdr:rowOff>
    </xdr:to>
    <xdr:cxnSp macro="">
      <xdr:nvCxnSpPr>
        <xdr:cNvPr id="105" name="Conector de Seta Reta 104">
          <a:extLst>
            <a:ext uri="{FF2B5EF4-FFF2-40B4-BE49-F238E27FC236}">
              <a16:creationId xmlns:a16="http://schemas.microsoft.com/office/drawing/2014/main" id="{154D6768-6E8B-4CE9-ACFD-0BE0C9FCEBCE}"/>
            </a:ext>
          </a:extLst>
        </xdr:cNvPr>
        <xdr:cNvCxnSpPr/>
      </xdr:nvCxnSpPr>
      <xdr:spPr>
        <a:xfrm>
          <a:off x="7267575" y="2280847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104775</xdr:rowOff>
    </xdr:from>
    <xdr:to>
      <xdr:col>7</xdr:col>
      <xdr:colOff>229237</xdr:colOff>
      <xdr:row>4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722B3D2-0DCF-4EAE-BB21-05F014FF3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3075" y="104775"/>
          <a:ext cx="4563112" cy="638175"/>
        </a:xfrm>
        <a:prstGeom prst="rect">
          <a:avLst/>
        </a:prstGeom>
      </xdr:spPr>
    </xdr:pic>
    <xdr:clientData/>
  </xdr:twoCellAnchor>
  <xdr:twoCellAnchor>
    <xdr:from>
      <xdr:col>12</xdr:col>
      <xdr:colOff>21981</xdr:colOff>
      <xdr:row>14</xdr:row>
      <xdr:rowOff>676275</xdr:rowOff>
    </xdr:from>
    <xdr:to>
      <xdr:col>17</xdr:col>
      <xdr:colOff>546589</xdr:colOff>
      <xdr:row>17</xdr:row>
      <xdr:rowOff>152400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794D3B29-646D-47AC-B52C-49C2672B97BE}"/>
            </a:ext>
          </a:extLst>
        </xdr:cNvPr>
        <xdr:cNvSpPr txBox="1"/>
      </xdr:nvSpPr>
      <xdr:spPr>
        <a:xfrm>
          <a:off x="9327906" y="5267325"/>
          <a:ext cx="3572608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Trata-se de 01 posto de trabalho com 01 empregado. </a:t>
          </a:r>
          <a:r>
            <a:rPr lang="pt-BR" sz="1100" b="1">
              <a:solidFill>
                <a:srgbClr val="FF0000"/>
              </a:solidFill>
            </a:rPr>
            <a:t>Deve-se preencher somente uma das</a:t>
          </a:r>
          <a:r>
            <a:rPr lang="pt-BR" sz="1100" b="1" baseline="0">
              <a:solidFill>
                <a:srgbClr val="FF0000"/>
              </a:solidFill>
            </a:rPr>
            <a:t> opções (masculino ou feminino).</a:t>
          </a:r>
          <a:endParaRPr lang="pt-B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104775</xdr:colOff>
      <xdr:row>16</xdr:row>
      <xdr:rowOff>6723</xdr:rowOff>
    </xdr:from>
    <xdr:to>
      <xdr:col>11</xdr:col>
      <xdr:colOff>586154</xdr:colOff>
      <xdr:row>16</xdr:row>
      <xdr:rowOff>6723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4E673E0-D69E-4667-B5A3-F888195CC723}"/>
            </a:ext>
          </a:extLst>
        </xdr:cNvPr>
        <xdr:cNvCxnSpPr/>
      </xdr:nvCxnSpPr>
      <xdr:spPr>
        <a:xfrm>
          <a:off x="8801100" y="4759698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31506</xdr:colOff>
      <xdr:row>36</xdr:row>
      <xdr:rowOff>676275</xdr:rowOff>
    </xdr:from>
    <xdr:to>
      <xdr:col>17</xdr:col>
      <xdr:colOff>556114</xdr:colOff>
      <xdr:row>39</xdr:row>
      <xdr:rowOff>142875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B1529A4A-CC52-BC81-E559-55A3B32B279B}"/>
            </a:ext>
          </a:extLst>
        </xdr:cNvPr>
        <xdr:cNvSpPr txBox="1"/>
      </xdr:nvSpPr>
      <xdr:spPr>
        <a:xfrm>
          <a:off x="9337431" y="14487525"/>
          <a:ext cx="3572608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Trata-se de 01 posto de trabalho com 01 empregado. </a:t>
          </a:r>
          <a:r>
            <a:rPr lang="pt-BR" sz="1100" b="1">
              <a:solidFill>
                <a:srgbClr val="FF0000"/>
              </a:solidFill>
            </a:rPr>
            <a:t>Deve-se preencher somente uma das</a:t>
          </a:r>
          <a:r>
            <a:rPr lang="pt-BR" sz="1100" b="1" baseline="0">
              <a:solidFill>
                <a:srgbClr val="FF0000"/>
              </a:solidFill>
            </a:rPr>
            <a:t> opções de uniforme (masculino ou feminino).</a:t>
          </a:r>
          <a:endParaRPr lang="pt-B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152400</xdr:colOff>
      <xdr:row>38</xdr:row>
      <xdr:rowOff>6723</xdr:rowOff>
    </xdr:from>
    <xdr:to>
      <xdr:col>12</xdr:col>
      <xdr:colOff>24179</xdr:colOff>
      <xdr:row>38</xdr:row>
      <xdr:rowOff>6723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8EEB8D54-3F54-37B7-4B55-AD5929439CA6}"/>
            </a:ext>
          </a:extLst>
        </xdr:cNvPr>
        <xdr:cNvCxnSpPr/>
      </xdr:nvCxnSpPr>
      <xdr:spPr>
        <a:xfrm>
          <a:off x="8848725" y="12360648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476D-817F-48A0-83B5-EE8319C34B33}">
  <dimension ref="B5:N41"/>
  <sheetViews>
    <sheetView showGridLines="0" zoomScaleNormal="100" workbookViewId="0">
      <selection activeCell="L20" sqref="L20"/>
    </sheetView>
  </sheetViews>
  <sheetFormatPr defaultRowHeight="12.75" x14ac:dyDescent="0.2"/>
  <cols>
    <col min="1" max="1" width="9.140625" style="58"/>
    <col min="2" max="7" width="16.85546875" style="58" customWidth="1"/>
    <col min="8" max="8" width="14.5703125" style="58" bestFit="1" customWidth="1"/>
    <col min="9" max="11" width="9.140625" style="58"/>
    <col min="12" max="12" width="14.5703125" style="58" bestFit="1" customWidth="1"/>
    <col min="13" max="16384" width="9.140625" style="58"/>
  </cols>
  <sheetData>
    <row r="5" spans="2:7" ht="21" x14ac:dyDescent="0.35">
      <c r="B5" s="153" t="s">
        <v>155</v>
      </c>
      <c r="C5" s="153"/>
      <c r="D5" s="153"/>
      <c r="E5" s="153"/>
      <c r="F5" s="153"/>
      <c r="G5" s="153"/>
    </row>
    <row r="7" spans="2:7" ht="30.75" customHeight="1" x14ac:dyDescent="0.2">
      <c r="B7" s="154" t="s">
        <v>171</v>
      </c>
      <c r="C7" s="155"/>
      <c r="D7" s="155"/>
      <c r="E7" s="155"/>
      <c r="F7" s="155"/>
      <c r="G7" s="156"/>
    </row>
    <row r="8" spans="2:7" ht="15.75" x14ac:dyDescent="0.2">
      <c r="B8" s="106"/>
      <c r="C8" s="107"/>
      <c r="D8" s="107"/>
      <c r="E8" s="107"/>
      <c r="F8" s="107" t="s">
        <v>168</v>
      </c>
      <c r="G8" s="108" t="s">
        <v>169</v>
      </c>
    </row>
    <row r="9" spans="2:7" ht="12.75" customHeight="1" x14ac:dyDescent="0.2">
      <c r="B9" s="2" t="s">
        <v>0</v>
      </c>
      <c r="C9" s="150" t="s">
        <v>100</v>
      </c>
      <c r="D9" s="151"/>
      <c r="E9" s="152"/>
      <c r="F9" s="109">
        <f>Assistente!J12</f>
        <v>0</v>
      </c>
      <c r="G9" s="109">
        <f>Recepção!$J$12</f>
        <v>0</v>
      </c>
    </row>
    <row r="10" spans="2:7" x14ac:dyDescent="0.2">
      <c r="B10" s="2" t="s">
        <v>1</v>
      </c>
      <c r="C10" s="150" t="s">
        <v>2</v>
      </c>
      <c r="D10" s="151"/>
      <c r="E10" s="152"/>
      <c r="F10" s="110" t="str">
        <f>Assistente!$J$13</f>
        <v>Aracaju/SE</v>
      </c>
      <c r="G10" s="110" t="str">
        <f>Recepção!$J$13</f>
        <v>Aracaju/SE</v>
      </c>
    </row>
    <row r="11" spans="2:7" ht="12.75" customHeight="1" x14ac:dyDescent="0.2">
      <c r="B11" s="2" t="s">
        <v>3</v>
      </c>
      <c r="C11" s="150" t="s">
        <v>170</v>
      </c>
      <c r="D11" s="151"/>
      <c r="E11" s="152"/>
      <c r="F11" s="110">
        <f>Assistente!$J$14</f>
        <v>2026</v>
      </c>
      <c r="G11" s="111">
        <f>Recepção!$J$14</f>
        <v>2026</v>
      </c>
    </row>
    <row r="12" spans="2:7" ht="12.75" customHeight="1" x14ac:dyDescent="0.2">
      <c r="B12" s="2" t="s">
        <v>4</v>
      </c>
      <c r="C12" s="150" t="s">
        <v>102</v>
      </c>
      <c r="D12" s="151"/>
      <c r="E12" s="152"/>
      <c r="F12" s="113">
        <f>Assistente!$J$15</f>
        <v>24</v>
      </c>
      <c r="G12" s="113">
        <f>Recepção!$J$15</f>
        <v>24</v>
      </c>
    </row>
    <row r="13" spans="2:7" ht="12.75" customHeight="1" x14ac:dyDescent="0.2">
      <c r="B13" s="2" t="s">
        <v>5</v>
      </c>
      <c r="C13" s="150" t="s">
        <v>103</v>
      </c>
      <c r="D13" s="151"/>
      <c r="E13" s="152"/>
      <c r="F13" s="112" t="str">
        <f>Assistente!$J$17</f>
        <v>LUCRO REAL</v>
      </c>
      <c r="G13" s="112" t="str">
        <f>Recepção!$J$17</f>
        <v>LUCRO REAL</v>
      </c>
    </row>
    <row r="14" spans="2:7" ht="12.75" customHeight="1" x14ac:dyDescent="0.2">
      <c r="B14" s="15"/>
      <c r="C14" s="22"/>
      <c r="D14" s="22"/>
      <c r="E14" s="22"/>
      <c r="F14" s="105"/>
      <c r="G14" s="105"/>
    </row>
    <row r="15" spans="2:7" ht="42.75" customHeight="1" x14ac:dyDescent="0.2">
      <c r="B15" s="114" t="s">
        <v>172</v>
      </c>
      <c r="C15" s="157" t="s">
        <v>221</v>
      </c>
      <c r="D15" s="158"/>
      <c r="E15" s="158"/>
      <c r="F15" s="158"/>
      <c r="G15" s="159"/>
    </row>
    <row r="16" spans="2:7" x14ac:dyDescent="0.2">
      <c r="B16" s="169"/>
      <c r="C16" s="169"/>
    </row>
    <row r="17" spans="2:14" ht="15.75" customHeight="1" x14ac:dyDescent="0.2">
      <c r="B17" s="170" t="s">
        <v>156</v>
      </c>
      <c r="C17" s="170" t="s">
        <v>157</v>
      </c>
      <c r="D17" s="170" t="s">
        <v>158</v>
      </c>
      <c r="E17" s="170" t="s">
        <v>160</v>
      </c>
      <c r="F17" s="170" t="s">
        <v>159</v>
      </c>
      <c r="G17" s="170"/>
    </row>
    <row r="18" spans="2:14" x14ac:dyDescent="0.2">
      <c r="B18" s="170"/>
      <c r="C18" s="170"/>
      <c r="D18" s="170"/>
      <c r="E18" s="170"/>
      <c r="F18" s="170"/>
      <c r="G18" s="170"/>
    </row>
    <row r="19" spans="2:14" x14ac:dyDescent="0.2">
      <c r="B19" s="170"/>
      <c r="C19" s="170"/>
      <c r="D19" s="170"/>
      <c r="E19" s="170"/>
      <c r="F19" s="170"/>
      <c r="G19" s="170"/>
      <c r="K19" s="148"/>
      <c r="L19" s="149"/>
      <c r="M19" s="148"/>
      <c r="N19" s="149"/>
    </row>
    <row r="20" spans="2:14" ht="43.5" customHeight="1" x14ac:dyDescent="0.2">
      <c r="B20" s="61" t="str">
        <f>Assistente!$I$23</f>
        <v>Assistente Administrativo (Nível V)</v>
      </c>
      <c r="C20" s="115">
        <f>Assistente!$J$153</f>
        <v>0</v>
      </c>
      <c r="D20" s="2">
        <f>Assistente!$J$154</f>
        <v>1</v>
      </c>
      <c r="E20" s="2">
        <f>Assistente!$J$156</f>
        <v>1</v>
      </c>
      <c r="F20" s="171">
        <f>Assistente!$J$157</f>
        <v>0</v>
      </c>
      <c r="G20" s="172"/>
    </row>
    <row r="21" spans="2:14" ht="30.75" customHeight="1" x14ac:dyDescent="0.2">
      <c r="B21" s="61" t="str">
        <f>Recepção!$I$23</f>
        <v>Recepcionista/Atendente Bilíngue</v>
      </c>
      <c r="C21" s="115">
        <f>Recepção!$J$153</f>
        <v>0</v>
      </c>
      <c r="D21" s="2">
        <f>Recepção!$J$154</f>
        <v>1</v>
      </c>
      <c r="E21" s="2">
        <f>Recepção!$J$156</f>
        <v>1</v>
      </c>
      <c r="F21" s="171">
        <f>Recepção!$J$157</f>
        <v>0</v>
      </c>
      <c r="G21" s="172"/>
    </row>
    <row r="22" spans="2:14" ht="25.5" customHeight="1" x14ac:dyDescent="0.2">
      <c r="B22" s="160" t="s">
        <v>29</v>
      </c>
      <c r="C22" s="161"/>
      <c r="D22" s="162"/>
      <c r="E22" s="163">
        <f>($F$21+$F$20)*12</f>
        <v>0</v>
      </c>
      <c r="F22" s="164"/>
      <c r="G22" s="165"/>
    </row>
    <row r="23" spans="2:14" ht="25.5" customHeight="1" x14ac:dyDescent="0.2">
      <c r="B23" s="160" t="s">
        <v>54</v>
      </c>
      <c r="C23" s="161"/>
      <c r="D23" s="162"/>
      <c r="E23" s="166">
        <f>E22*2</f>
        <v>0</v>
      </c>
      <c r="F23" s="167"/>
      <c r="G23" s="168"/>
    </row>
    <row r="24" spans="2:14" x14ac:dyDescent="0.2">
      <c r="B24" s="59" t="s">
        <v>184</v>
      </c>
      <c r="D24" s="104"/>
      <c r="E24" s="104"/>
      <c r="F24" s="104"/>
      <c r="G24" s="104"/>
    </row>
    <row r="25" spans="2:14" ht="28.5" customHeight="1" x14ac:dyDescent="0.2">
      <c r="B25" s="146" t="s">
        <v>173</v>
      </c>
      <c r="C25" s="146"/>
      <c r="D25" s="146"/>
      <c r="E25" s="146"/>
      <c r="F25" s="146"/>
      <c r="G25" s="146"/>
    </row>
    <row r="26" spans="2:14" x14ac:dyDescent="0.2">
      <c r="B26" s="120" t="s">
        <v>174</v>
      </c>
      <c r="C26" s="104"/>
      <c r="D26" s="104"/>
      <c r="E26" s="104"/>
      <c r="F26" s="104"/>
      <c r="G26" s="104"/>
    </row>
    <row r="27" spans="2:14" ht="30" customHeight="1" x14ac:dyDescent="0.2">
      <c r="B27" s="146" t="s">
        <v>175</v>
      </c>
      <c r="C27" s="146"/>
      <c r="D27" s="146"/>
      <c r="E27" s="146"/>
      <c r="F27" s="146"/>
      <c r="G27" s="146"/>
    </row>
    <row r="28" spans="2:14" x14ac:dyDescent="0.2">
      <c r="B28" s="147" t="s">
        <v>185</v>
      </c>
      <c r="C28" s="147"/>
      <c r="D28" s="147"/>
      <c r="E28" s="147"/>
      <c r="F28" s="147"/>
      <c r="G28" s="147"/>
    </row>
    <row r="29" spans="2:14" x14ac:dyDescent="0.2">
      <c r="B29" s="143" t="s">
        <v>95</v>
      </c>
      <c r="C29" s="143"/>
      <c r="D29" s="144"/>
      <c r="E29" s="144"/>
      <c r="F29" s="144"/>
      <c r="G29" s="144"/>
    </row>
    <row r="30" spans="2:14" x14ac:dyDescent="0.2">
      <c r="B30" s="143" t="s">
        <v>94</v>
      </c>
      <c r="C30" s="143"/>
      <c r="D30" s="144"/>
      <c r="E30" s="144"/>
      <c r="F30" s="144"/>
      <c r="G30" s="144"/>
    </row>
    <row r="31" spans="2:14" x14ac:dyDescent="0.2">
      <c r="B31" s="143" t="s">
        <v>176</v>
      </c>
      <c r="C31" s="143"/>
      <c r="D31" s="144"/>
      <c r="E31" s="144"/>
      <c r="F31" s="144"/>
      <c r="G31" s="144"/>
    </row>
    <row r="32" spans="2:14" x14ac:dyDescent="0.2">
      <c r="B32" s="143" t="s">
        <v>177</v>
      </c>
      <c r="C32" s="143"/>
      <c r="D32" s="122"/>
      <c r="E32" s="121" t="s">
        <v>178</v>
      </c>
      <c r="F32" s="144"/>
      <c r="G32" s="144"/>
    </row>
    <row r="33" spans="2:7" x14ac:dyDescent="0.2">
      <c r="B33" s="143" t="s">
        <v>179</v>
      </c>
      <c r="C33" s="143"/>
      <c r="D33" s="122"/>
      <c r="E33" s="121" t="s">
        <v>186</v>
      </c>
      <c r="F33" s="145"/>
      <c r="G33" s="145"/>
    </row>
    <row r="34" spans="2:7" x14ac:dyDescent="0.2">
      <c r="B34" s="143" t="s">
        <v>180</v>
      </c>
      <c r="C34" s="143"/>
      <c r="D34" s="144"/>
      <c r="E34" s="144"/>
      <c r="F34" s="144"/>
      <c r="G34" s="144"/>
    </row>
    <row r="35" spans="2:7" x14ac:dyDescent="0.2">
      <c r="B35" s="1"/>
      <c r="C35" s="116"/>
      <c r="D35" s="116"/>
      <c r="E35" s="116"/>
      <c r="F35" s="1"/>
    </row>
    <row r="36" spans="2:7" x14ac:dyDescent="0.2">
      <c r="B36" s="1"/>
      <c r="C36" s="116"/>
      <c r="D36" s="116"/>
      <c r="E36" s="116"/>
      <c r="F36" s="1"/>
    </row>
    <row r="37" spans="2:7" x14ac:dyDescent="0.2">
      <c r="B37" s="1"/>
      <c r="C37" s="116"/>
      <c r="D37" s="116"/>
      <c r="E37" s="116"/>
      <c r="F37" s="1"/>
    </row>
    <row r="38" spans="2:7" x14ac:dyDescent="0.2">
      <c r="B38" s="1"/>
      <c r="C38" s="116"/>
      <c r="D38" s="116"/>
      <c r="E38" s="116"/>
      <c r="F38" s="1"/>
    </row>
    <row r="39" spans="2:7" x14ac:dyDescent="0.2">
      <c r="B39" s="1" t="s">
        <v>181</v>
      </c>
      <c r="C39" s="116"/>
      <c r="D39" s="116"/>
      <c r="E39" s="117"/>
      <c r="F39" s="103"/>
      <c r="G39" s="118"/>
    </row>
    <row r="40" spans="2:7" x14ac:dyDescent="0.2">
      <c r="B40" s="142" t="s">
        <v>182</v>
      </c>
      <c r="C40" s="142"/>
      <c r="E40" s="142" t="s">
        <v>183</v>
      </c>
      <c r="F40" s="142"/>
      <c r="G40" s="142"/>
    </row>
    <row r="41" spans="2:7" x14ac:dyDescent="0.2">
      <c r="G41" s="119"/>
    </row>
  </sheetData>
  <protectedRanges>
    <protectedRange sqref="C29:C34 F32:F33 B35:G39" name="QuadroResumo_1"/>
  </protectedRanges>
  <mergeCells count="39">
    <mergeCell ref="C15:G15"/>
    <mergeCell ref="B22:D22"/>
    <mergeCell ref="B23:D23"/>
    <mergeCell ref="E22:G22"/>
    <mergeCell ref="E23:G23"/>
    <mergeCell ref="B16:C16"/>
    <mergeCell ref="B17:B19"/>
    <mergeCell ref="F20:G20"/>
    <mergeCell ref="F21:G21"/>
    <mergeCell ref="C17:C19"/>
    <mergeCell ref="D17:D19"/>
    <mergeCell ref="E17:E19"/>
    <mergeCell ref="F17:G19"/>
    <mergeCell ref="C13:E13"/>
    <mergeCell ref="B5:G5"/>
    <mergeCell ref="B7:G7"/>
    <mergeCell ref="C9:E9"/>
    <mergeCell ref="C10:E10"/>
    <mergeCell ref="C11:E11"/>
    <mergeCell ref="C12:E12"/>
    <mergeCell ref="B25:G25"/>
    <mergeCell ref="B27:G27"/>
    <mergeCell ref="B28:G28"/>
    <mergeCell ref="K19:L19"/>
    <mergeCell ref="M19:N19"/>
    <mergeCell ref="B40:C40"/>
    <mergeCell ref="E40:G40"/>
    <mergeCell ref="B29:C29"/>
    <mergeCell ref="B30:C30"/>
    <mergeCell ref="B31:C31"/>
    <mergeCell ref="B32:C32"/>
    <mergeCell ref="D29:G29"/>
    <mergeCell ref="D30:G30"/>
    <mergeCell ref="B33:C33"/>
    <mergeCell ref="B34:C34"/>
    <mergeCell ref="D31:G31"/>
    <mergeCell ref="D34:G34"/>
    <mergeCell ref="F32:G32"/>
    <mergeCell ref="F33:G33"/>
  </mergeCells>
  <pageMargins left="0.511811024" right="0.511811024" top="0.78740157499999996" bottom="0.78740157499999996" header="0.31496062000000002" footer="0.31496062000000002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F744-2435-4846-955A-7BF93815B32A}">
  <dimension ref="B5:S163"/>
  <sheetViews>
    <sheetView showGridLines="0" zoomScaleNormal="100" workbookViewId="0">
      <selection activeCell="M26" sqref="M26"/>
    </sheetView>
  </sheetViews>
  <sheetFormatPr defaultColWidth="9.140625" defaultRowHeight="12.75" x14ac:dyDescent="0.25"/>
  <cols>
    <col min="1" max="1" width="1.7109375" style="1" customWidth="1"/>
    <col min="2" max="2" width="3.42578125" style="15" bestFit="1" customWidth="1"/>
    <col min="3" max="3" width="16.7109375" style="1" customWidth="1"/>
    <col min="4" max="4" width="14.140625" style="1" customWidth="1"/>
    <col min="5" max="5" width="11.85546875" style="1" customWidth="1"/>
    <col min="6" max="6" width="7.5703125" style="15" bestFit="1" customWidth="1"/>
    <col min="7" max="8" width="11.5703125" style="15" bestFit="1" customWidth="1"/>
    <col min="9" max="9" width="14.140625" style="15" customWidth="1"/>
    <col min="10" max="10" width="14.7109375" style="16" customWidth="1"/>
    <col min="11" max="11" width="9.28515625" style="85" customWidth="1"/>
    <col min="12" max="12" width="9.140625" style="1"/>
    <col min="13" max="13" width="11.7109375" style="1" bestFit="1" customWidth="1"/>
    <col min="14" max="14" width="11.42578125" style="1" bestFit="1" customWidth="1"/>
    <col min="15" max="17" width="9.140625" style="1"/>
    <col min="18" max="19" width="10" style="1" bestFit="1" customWidth="1"/>
    <col min="20" max="16384" width="9.140625" style="1"/>
  </cols>
  <sheetData>
    <row r="5" spans="2:10" ht="18.75" x14ac:dyDescent="0.25">
      <c r="B5" s="329" t="s">
        <v>188</v>
      </c>
      <c r="C5" s="329"/>
      <c r="D5" s="329"/>
      <c r="E5" s="329"/>
      <c r="F5" s="329"/>
      <c r="G5" s="329"/>
      <c r="H5" s="329"/>
      <c r="I5" s="329"/>
      <c r="J5" s="329"/>
    </row>
    <row r="6" spans="2:10" x14ac:dyDescent="0.25">
      <c r="B6" s="188" t="s">
        <v>30</v>
      </c>
      <c r="C6" s="188"/>
      <c r="D6" s="330"/>
      <c r="E6" s="331"/>
      <c r="F6" s="331"/>
      <c r="G6" s="331"/>
      <c r="H6" s="331"/>
      <c r="I6" s="331"/>
      <c r="J6" s="332"/>
    </row>
    <row r="7" spans="2:10" x14ac:dyDescent="0.25">
      <c r="B7" s="188" t="s">
        <v>31</v>
      </c>
      <c r="C7" s="188"/>
      <c r="D7" s="333"/>
      <c r="E7" s="331"/>
      <c r="F7" s="331"/>
      <c r="G7" s="331"/>
      <c r="H7" s="331"/>
      <c r="I7" s="331"/>
      <c r="J7" s="332"/>
    </row>
    <row r="8" spans="2:10" x14ac:dyDescent="0.25">
      <c r="B8" s="188" t="s">
        <v>94</v>
      </c>
      <c r="C8" s="188"/>
      <c r="D8" s="333"/>
      <c r="E8" s="331"/>
      <c r="F8" s="331"/>
      <c r="G8" s="331"/>
      <c r="H8" s="331"/>
      <c r="I8" s="331"/>
      <c r="J8" s="332"/>
    </row>
    <row r="9" spans="2:10" x14ac:dyDescent="0.25">
      <c r="B9" s="188" t="s">
        <v>95</v>
      </c>
      <c r="C9" s="188"/>
      <c r="D9" s="333"/>
      <c r="E9" s="331"/>
      <c r="F9" s="331"/>
      <c r="G9" s="331"/>
      <c r="H9" s="331"/>
      <c r="I9" s="331"/>
      <c r="J9" s="332"/>
    </row>
    <row r="10" spans="2:10" x14ac:dyDescent="0.25">
      <c r="B10" s="59"/>
      <c r="C10" s="59"/>
      <c r="D10" s="60"/>
      <c r="E10" s="51"/>
      <c r="F10" s="51"/>
      <c r="G10" s="51"/>
      <c r="H10" s="51"/>
      <c r="I10" s="51"/>
      <c r="J10" s="51"/>
    </row>
    <row r="11" spans="2:10" x14ac:dyDescent="0.25">
      <c r="B11" s="315" t="s">
        <v>112</v>
      </c>
      <c r="C11" s="315"/>
      <c r="D11" s="315"/>
      <c r="E11" s="315"/>
      <c r="F11" s="315"/>
      <c r="G11" s="315"/>
      <c r="H11" s="315"/>
      <c r="I11" s="315"/>
      <c r="J11" s="315"/>
    </row>
    <row r="12" spans="2:10" ht="12.75" customHeight="1" x14ac:dyDescent="0.25">
      <c r="B12" s="2" t="s">
        <v>0</v>
      </c>
      <c r="C12" s="181" t="s">
        <v>100</v>
      </c>
      <c r="D12" s="181"/>
      <c r="E12" s="181"/>
      <c r="F12" s="181"/>
      <c r="G12" s="181"/>
      <c r="H12" s="181"/>
      <c r="I12" s="181"/>
      <c r="J12" s="127"/>
    </row>
    <row r="13" spans="2:10" x14ac:dyDescent="0.25">
      <c r="B13" s="2" t="s">
        <v>1</v>
      </c>
      <c r="C13" s="181" t="s">
        <v>2</v>
      </c>
      <c r="D13" s="181"/>
      <c r="E13" s="181"/>
      <c r="F13" s="181"/>
      <c r="G13" s="181"/>
      <c r="H13" s="181"/>
      <c r="I13" s="181"/>
      <c r="J13" s="128" t="s">
        <v>220</v>
      </c>
    </row>
    <row r="14" spans="2:10" ht="12.75" customHeight="1" x14ac:dyDescent="0.25">
      <c r="B14" s="2" t="s">
        <v>3</v>
      </c>
      <c r="C14" s="181" t="s">
        <v>101</v>
      </c>
      <c r="D14" s="181"/>
      <c r="E14" s="181"/>
      <c r="F14" s="181"/>
      <c r="G14" s="181"/>
      <c r="H14" s="181"/>
      <c r="I14" s="181"/>
      <c r="J14" s="129">
        <v>2026</v>
      </c>
    </row>
    <row r="15" spans="2:10" ht="12.75" customHeight="1" x14ac:dyDescent="0.25">
      <c r="B15" s="2" t="s">
        <v>4</v>
      </c>
      <c r="C15" s="181" t="s">
        <v>102</v>
      </c>
      <c r="D15" s="181"/>
      <c r="E15" s="181"/>
      <c r="F15" s="181"/>
      <c r="G15" s="181"/>
      <c r="H15" s="181"/>
      <c r="I15" s="181"/>
      <c r="J15" s="136">
        <v>24</v>
      </c>
    </row>
    <row r="16" spans="2:10" ht="12.75" customHeight="1" x14ac:dyDescent="0.25">
      <c r="B16" s="2" t="s">
        <v>5</v>
      </c>
      <c r="C16" s="310" t="s">
        <v>55</v>
      </c>
      <c r="D16" s="310"/>
      <c r="E16" s="310"/>
      <c r="F16" s="310"/>
      <c r="G16" s="310"/>
      <c r="H16" s="310"/>
      <c r="I16" s="310"/>
      <c r="J16" s="130"/>
    </row>
    <row r="17" spans="2:11" ht="12.75" customHeight="1" x14ac:dyDescent="0.25">
      <c r="B17" s="2" t="s">
        <v>7</v>
      </c>
      <c r="C17" s="310" t="s">
        <v>103</v>
      </c>
      <c r="D17" s="310"/>
      <c r="E17" s="310"/>
      <c r="F17" s="310"/>
      <c r="G17" s="310"/>
      <c r="H17" s="310"/>
      <c r="I17" s="310"/>
      <c r="J17" s="131" t="s">
        <v>96</v>
      </c>
    </row>
    <row r="18" spans="2:11" x14ac:dyDescent="0.25">
      <c r="B18" s="314"/>
      <c r="C18" s="314"/>
      <c r="D18" s="314"/>
      <c r="E18" s="314"/>
      <c r="F18" s="314"/>
      <c r="G18" s="314"/>
      <c r="H18" s="314"/>
      <c r="I18" s="314"/>
      <c r="J18" s="314"/>
    </row>
    <row r="19" spans="2:11" x14ac:dyDescent="0.25">
      <c r="B19" s="315" t="s">
        <v>113</v>
      </c>
      <c r="C19" s="315"/>
      <c r="D19" s="315"/>
      <c r="E19" s="315"/>
      <c r="F19" s="315"/>
      <c r="G19" s="315"/>
      <c r="H19" s="315"/>
      <c r="I19" s="315"/>
      <c r="J19" s="315"/>
      <c r="K19" s="1"/>
    </row>
    <row r="20" spans="2:11" x14ac:dyDescent="0.25">
      <c r="B20" s="316" t="s">
        <v>32</v>
      </c>
      <c r="C20" s="317"/>
      <c r="D20" s="317"/>
      <c r="E20" s="317"/>
      <c r="F20" s="317"/>
      <c r="G20" s="317"/>
      <c r="H20" s="317"/>
      <c r="I20" s="317"/>
      <c r="J20" s="318"/>
      <c r="K20" s="1"/>
    </row>
    <row r="21" spans="2:11" ht="12.75" customHeight="1" x14ac:dyDescent="0.25">
      <c r="B21" s="3">
        <v>1</v>
      </c>
      <c r="C21" s="68" t="s">
        <v>163</v>
      </c>
      <c r="D21" s="307" t="s">
        <v>164</v>
      </c>
      <c r="E21" s="308"/>
      <c r="F21" s="309"/>
      <c r="G21" s="328" t="s">
        <v>165</v>
      </c>
      <c r="H21" s="328"/>
      <c r="I21" s="319" t="s">
        <v>98</v>
      </c>
      <c r="J21" s="319"/>
      <c r="K21" s="1"/>
    </row>
    <row r="22" spans="2:11" ht="12.75" customHeight="1" x14ac:dyDescent="0.25">
      <c r="B22" s="3">
        <v>2</v>
      </c>
      <c r="C22" s="150" t="s">
        <v>161</v>
      </c>
      <c r="D22" s="151"/>
      <c r="E22" s="151"/>
      <c r="F22" s="151"/>
      <c r="G22" s="151"/>
      <c r="H22" s="152"/>
      <c r="I22" s="320"/>
      <c r="J22" s="320"/>
      <c r="K22" s="1"/>
    </row>
    <row r="23" spans="2:11" ht="12.75" customHeight="1" x14ac:dyDescent="0.25">
      <c r="B23" s="3">
        <v>3</v>
      </c>
      <c r="C23" s="98" t="s">
        <v>53</v>
      </c>
      <c r="D23" s="132" t="s">
        <v>99</v>
      </c>
      <c r="E23" s="150" t="s">
        <v>153</v>
      </c>
      <c r="F23" s="151"/>
      <c r="G23" s="151"/>
      <c r="H23" s="152"/>
      <c r="I23" s="321" t="s">
        <v>154</v>
      </c>
      <c r="J23" s="321"/>
      <c r="K23" s="1"/>
    </row>
    <row r="24" spans="2:11" ht="12.75" customHeight="1" x14ac:dyDescent="0.25">
      <c r="B24" s="3">
        <v>4</v>
      </c>
      <c r="C24" s="150" t="s">
        <v>162</v>
      </c>
      <c r="D24" s="151"/>
      <c r="E24" s="151"/>
      <c r="F24" s="151"/>
      <c r="G24" s="151"/>
      <c r="H24" s="152"/>
      <c r="I24" s="322"/>
      <c r="J24" s="323"/>
      <c r="K24" s="1"/>
    </row>
    <row r="25" spans="2:11" x14ac:dyDescent="0.25">
      <c r="C25" s="22"/>
      <c r="D25" s="22"/>
      <c r="E25" s="22"/>
      <c r="F25" s="22"/>
      <c r="G25" s="22"/>
      <c r="H25" s="22"/>
      <c r="I25" s="1"/>
      <c r="J25" s="1"/>
      <c r="K25" s="1"/>
    </row>
    <row r="26" spans="2:11" x14ac:dyDescent="0.25">
      <c r="B26" s="324" t="s">
        <v>6</v>
      </c>
      <c r="C26" s="324"/>
      <c r="D26" s="324"/>
      <c r="E26" s="324"/>
      <c r="F26" s="324"/>
      <c r="G26" s="324"/>
      <c r="H26" s="324"/>
      <c r="I26" s="324"/>
      <c r="J26" s="324"/>
      <c r="K26" s="1"/>
    </row>
    <row r="27" spans="2:11" x14ac:dyDescent="0.25">
      <c r="B27" s="84">
        <v>1</v>
      </c>
      <c r="C27" s="324" t="s">
        <v>105</v>
      </c>
      <c r="D27" s="324"/>
      <c r="E27" s="324"/>
      <c r="F27" s="324"/>
      <c r="G27" s="324"/>
      <c r="H27" s="324"/>
      <c r="I27" s="324"/>
      <c r="J27" s="31" t="s">
        <v>12</v>
      </c>
      <c r="K27" s="1"/>
    </row>
    <row r="28" spans="2:11" x14ac:dyDescent="0.25">
      <c r="B28" s="3" t="s">
        <v>0</v>
      </c>
      <c r="C28" s="204" t="s">
        <v>104</v>
      </c>
      <c r="D28" s="205"/>
      <c r="E28" s="73"/>
      <c r="F28" s="73"/>
      <c r="G28" s="73"/>
      <c r="H28" s="73"/>
      <c r="I28" s="74"/>
      <c r="J28" s="33">
        <f>$I$22</f>
        <v>0</v>
      </c>
      <c r="K28" s="1"/>
    </row>
    <row r="29" spans="2:11" x14ac:dyDescent="0.25">
      <c r="B29" s="3" t="s">
        <v>1</v>
      </c>
      <c r="C29" s="207" t="s">
        <v>19</v>
      </c>
      <c r="D29" s="208"/>
      <c r="E29" s="19"/>
      <c r="F29" s="19"/>
      <c r="G29" s="19"/>
      <c r="H29" s="19"/>
      <c r="I29" s="76"/>
      <c r="J29" s="4">
        <v>0</v>
      </c>
    </row>
    <row r="30" spans="2:11" ht="15" customHeight="1" x14ac:dyDescent="0.25">
      <c r="B30" s="325" t="s">
        <v>62</v>
      </c>
      <c r="C30" s="326"/>
      <c r="D30" s="326"/>
      <c r="E30" s="326"/>
      <c r="F30" s="326"/>
      <c r="G30" s="326"/>
      <c r="H30" s="326"/>
      <c r="I30" s="327"/>
      <c r="J30" s="34">
        <f>ROUND(SUM(J28:J29),2)</f>
        <v>0</v>
      </c>
    </row>
    <row r="31" spans="2:11" x14ac:dyDescent="0.25">
      <c r="B31" s="1"/>
      <c r="F31" s="1"/>
      <c r="G31" s="1"/>
      <c r="H31" s="85"/>
      <c r="I31" s="1"/>
      <c r="J31" s="1"/>
      <c r="K31" s="1"/>
    </row>
    <row r="32" spans="2:11" x14ac:dyDescent="0.25">
      <c r="B32" s="283" t="s">
        <v>56</v>
      </c>
      <c r="C32" s="283"/>
      <c r="D32" s="283"/>
      <c r="E32" s="283"/>
      <c r="F32" s="283"/>
      <c r="G32" s="283"/>
      <c r="H32" s="283"/>
      <c r="I32" s="283"/>
      <c r="J32" s="283"/>
    </row>
    <row r="33" spans="2:13" x14ac:dyDescent="0.25">
      <c r="B33" s="82" t="s">
        <v>10</v>
      </c>
      <c r="C33" s="283" t="s">
        <v>106</v>
      </c>
      <c r="D33" s="283"/>
      <c r="E33" s="283"/>
      <c r="F33" s="283"/>
      <c r="G33" s="283"/>
      <c r="H33" s="283"/>
      <c r="I33" s="82" t="s">
        <v>11</v>
      </c>
      <c r="J33" s="23" t="s">
        <v>12</v>
      </c>
    </row>
    <row r="34" spans="2:13" x14ac:dyDescent="0.25">
      <c r="B34" s="193" t="s">
        <v>0</v>
      </c>
      <c r="C34" s="222" t="s">
        <v>46</v>
      </c>
      <c r="D34" s="223"/>
      <c r="E34" s="223"/>
      <c r="F34" s="223"/>
      <c r="G34" s="223"/>
      <c r="H34" s="224"/>
      <c r="I34" s="295">
        <f>1/12</f>
        <v>8.3333333333333329E-2</v>
      </c>
      <c r="J34" s="199">
        <f>ROUND($J$30*$I$34,2)</f>
        <v>0</v>
      </c>
    </row>
    <row r="35" spans="2:13" x14ac:dyDescent="0.25">
      <c r="B35" s="194"/>
      <c r="C35" s="304" t="s">
        <v>47</v>
      </c>
      <c r="D35" s="305"/>
      <c r="E35" s="305"/>
      <c r="F35" s="305"/>
      <c r="G35" s="305"/>
      <c r="H35" s="306"/>
      <c r="I35" s="296"/>
      <c r="J35" s="200"/>
      <c r="L35" s="6"/>
    </row>
    <row r="36" spans="2:13" ht="12.75" customHeight="1" x14ac:dyDescent="0.25">
      <c r="B36" s="193" t="s">
        <v>1</v>
      </c>
      <c r="C36" s="259" t="s">
        <v>107</v>
      </c>
      <c r="D36" s="260"/>
      <c r="E36" s="260"/>
      <c r="F36" s="260"/>
      <c r="G36" s="260"/>
      <c r="H36" s="261"/>
      <c r="I36" s="295">
        <v>0.121</v>
      </c>
      <c r="J36" s="199">
        <f>ROUND($J$30*$I$36,2)</f>
        <v>0</v>
      </c>
    </row>
    <row r="37" spans="2:13" x14ac:dyDescent="0.25">
      <c r="B37" s="194"/>
      <c r="C37" s="301" t="s">
        <v>48</v>
      </c>
      <c r="D37" s="302"/>
      <c r="E37" s="302"/>
      <c r="F37" s="302"/>
      <c r="G37" s="302"/>
      <c r="H37" s="303"/>
      <c r="I37" s="296"/>
      <c r="J37" s="200"/>
      <c r="L37" s="6"/>
    </row>
    <row r="38" spans="2:13" ht="15" customHeight="1" x14ac:dyDescent="0.25">
      <c r="B38" s="178" t="s">
        <v>28</v>
      </c>
      <c r="C38" s="179"/>
      <c r="D38" s="179"/>
      <c r="E38" s="179"/>
      <c r="F38" s="179"/>
      <c r="G38" s="179"/>
      <c r="H38" s="179"/>
      <c r="I38" s="180"/>
      <c r="J38" s="27">
        <f>ROUND(SUM(J34:J37),2)</f>
        <v>0</v>
      </c>
    </row>
    <row r="39" spans="2:13" ht="13.5" customHeight="1" x14ac:dyDescent="0.25">
      <c r="B39" s="298" t="s">
        <v>108</v>
      </c>
      <c r="C39" s="299"/>
      <c r="D39" s="299"/>
      <c r="E39" s="299"/>
      <c r="F39" s="299"/>
      <c r="G39" s="299"/>
      <c r="H39" s="299"/>
      <c r="I39" s="52">
        <f>I53</f>
        <v>0.33800000000000002</v>
      </c>
      <c r="J39" s="21">
        <f>ROUND($J$38*$I$39,2)</f>
        <v>0</v>
      </c>
      <c r="K39" s="1"/>
    </row>
    <row r="40" spans="2:13" ht="12.75" customHeight="1" x14ac:dyDescent="0.25">
      <c r="B40" s="230" t="s">
        <v>45</v>
      </c>
      <c r="C40" s="231"/>
      <c r="D40" s="231"/>
      <c r="E40" s="231"/>
      <c r="F40" s="231"/>
      <c r="G40" s="231"/>
      <c r="H40" s="231"/>
      <c r="I40" s="231"/>
      <c r="J40" s="28">
        <f>ROUND($J$38+$J$39,2)</f>
        <v>0</v>
      </c>
      <c r="K40" s="1"/>
    </row>
    <row r="41" spans="2:13" x14ac:dyDescent="0.25">
      <c r="B41" s="17"/>
      <c r="C41" s="25"/>
      <c r="D41" s="25"/>
      <c r="E41" s="25"/>
      <c r="F41" s="25"/>
      <c r="G41" s="25"/>
      <c r="H41" s="25"/>
      <c r="I41" s="25"/>
      <c r="J41" s="26"/>
    </row>
    <row r="42" spans="2:13" x14ac:dyDescent="0.25">
      <c r="B42" s="82" t="s">
        <v>13</v>
      </c>
      <c r="C42" s="283" t="s">
        <v>109</v>
      </c>
      <c r="D42" s="283"/>
      <c r="E42" s="283"/>
      <c r="F42" s="283"/>
      <c r="G42" s="283"/>
      <c r="H42" s="283"/>
      <c r="I42" s="82" t="s">
        <v>11</v>
      </c>
      <c r="J42" s="23" t="s">
        <v>12</v>
      </c>
    </row>
    <row r="43" spans="2:13" x14ac:dyDescent="0.25">
      <c r="B43" s="3" t="s">
        <v>0</v>
      </c>
      <c r="C43" s="182" t="s">
        <v>38</v>
      </c>
      <c r="D43" s="182"/>
      <c r="E43" s="182"/>
      <c r="F43" s="182"/>
      <c r="G43" s="182"/>
      <c r="H43" s="182"/>
      <c r="I43" s="7">
        <f>IF($J$17="simples",0%,20%)</f>
        <v>0.2</v>
      </c>
      <c r="J43" s="4">
        <f>ROUND($J$30*$I$43,2)</f>
        <v>0</v>
      </c>
      <c r="K43" s="235"/>
      <c r="L43" s="235"/>
    </row>
    <row r="44" spans="2:13" x14ac:dyDescent="0.25">
      <c r="B44" s="3" t="s">
        <v>1</v>
      </c>
      <c r="C44" s="182" t="s">
        <v>110</v>
      </c>
      <c r="D44" s="182"/>
      <c r="E44" s="182"/>
      <c r="F44" s="182"/>
      <c r="G44" s="182"/>
      <c r="H44" s="182"/>
      <c r="I44" s="7">
        <f>IF($J$17="simples",0%,2.5%)</f>
        <v>2.5000000000000001E-2</v>
      </c>
      <c r="J44" s="4">
        <f>ROUND($J$30*$I$44,2)</f>
        <v>0</v>
      </c>
      <c r="K44" s="300"/>
      <c r="L44" s="300"/>
      <c r="M44" s="85"/>
    </row>
    <row r="45" spans="2:13" ht="12.75" customHeight="1" x14ac:dyDescent="0.25">
      <c r="B45" s="290" t="s">
        <v>3</v>
      </c>
      <c r="C45" s="259" t="s">
        <v>125</v>
      </c>
      <c r="D45" s="260"/>
      <c r="E45" s="260"/>
      <c r="F45" s="261"/>
      <c r="G45" s="8" t="s">
        <v>42</v>
      </c>
      <c r="H45" s="8" t="s">
        <v>43</v>
      </c>
      <c r="I45" s="295">
        <f>$G$46*$H$46</f>
        <v>0</v>
      </c>
      <c r="J45" s="199">
        <f>ROUND($J$30*$I$45,2)</f>
        <v>0</v>
      </c>
      <c r="K45" s="297"/>
      <c r="L45" s="297"/>
      <c r="M45" s="85"/>
    </row>
    <row r="46" spans="2:13" x14ac:dyDescent="0.25">
      <c r="B46" s="291"/>
      <c r="C46" s="292"/>
      <c r="D46" s="293"/>
      <c r="E46" s="293"/>
      <c r="F46" s="294"/>
      <c r="G46" s="137"/>
      <c r="H46" s="138"/>
      <c r="I46" s="296"/>
      <c r="J46" s="200"/>
      <c r="K46" s="297"/>
      <c r="L46" s="297"/>
      <c r="M46" s="85"/>
    </row>
    <row r="47" spans="2:13" x14ac:dyDescent="0.25">
      <c r="B47" s="3" t="s">
        <v>4</v>
      </c>
      <c r="C47" s="182" t="s">
        <v>57</v>
      </c>
      <c r="D47" s="182"/>
      <c r="E47" s="182"/>
      <c r="F47" s="182"/>
      <c r="G47" s="182"/>
      <c r="H47" s="182"/>
      <c r="I47" s="7">
        <f>IF($J$17="simples",0%,1.5%)</f>
        <v>1.4999999999999999E-2</v>
      </c>
      <c r="J47" s="4">
        <f>ROUND($J$30*$I$47,2)</f>
        <v>0</v>
      </c>
      <c r="K47" s="86"/>
      <c r="L47" s="86"/>
      <c r="M47" s="85"/>
    </row>
    <row r="48" spans="2:13" x14ac:dyDescent="0.25">
      <c r="B48" s="3" t="s">
        <v>5</v>
      </c>
      <c r="C48" s="182" t="s">
        <v>39</v>
      </c>
      <c r="D48" s="182"/>
      <c r="E48" s="182"/>
      <c r="F48" s="182"/>
      <c r="G48" s="182"/>
      <c r="H48" s="182"/>
      <c r="I48" s="7">
        <f>IF($J$17="simples",0%,1%)</f>
        <v>0.01</v>
      </c>
      <c r="J48" s="4">
        <f>ROUND($J$30*$I$48,2)</f>
        <v>0</v>
      </c>
      <c r="K48" s="86"/>
      <c r="L48" s="86"/>
      <c r="M48" s="85"/>
    </row>
    <row r="49" spans="2:16" x14ac:dyDescent="0.25">
      <c r="B49" s="3" t="s">
        <v>7</v>
      </c>
      <c r="C49" s="182" t="s">
        <v>44</v>
      </c>
      <c r="D49" s="182"/>
      <c r="E49" s="182"/>
      <c r="F49" s="182"/>
      <c r="G49" s="182"/>
      <c r="H49" s="182"/>
      <c r="I49" s="7">
        <f>IF($J$17="simples",0%,0.6%)</f>
        <v>6.0000000000000001E-3</v>
      </c>
      <c r="J49" s="4">
        <f>ROUND($J$30*$I$49,2)</f>
        <v>0</v>
      </c>
      <c r="K49" s="86"/>
      <c r="L49" s="86"/>
      <c r="M49" s="85"/>
    </row>
    <row r="50" spans="2:16" x14ac:dyDescent="0.25">
      <c r="B50" s="3" t="s">
        <v>8</v>
      </c>
      <c r="C50" s="182" t="s">
        <v>40</v>
      </c>
      <c r="D50" s="182"/>
      <c r="E50" s="182"/>
      <c r="F50" s="182"/>
      <c r="G50" s="182"/>
      <c r="H50" s="182"/>
      <c r="I50" s="7">
        <f>IF($J$17="simples",0%,0.2%)</f>
        <v>2E-3</v>
      </c>
      <c r="J50" s="4">
        <f>ROUND($J$30*$I$50,2)</f>
        <v>0</v>
      </c>
      <c r="K50" s="86"/>
      <c r="L50" s="86"/>
      <c r="M50" s="87"/>
    </row>
    <row r="51" spans="2:16" x14ac:dyDescent="0.25">
      <c r="B51" s="3" t="s">
        <v>9</v>
      </c>
      <c r="C51" s="207" t="s">
        <v>41</v>
      </c>
      <c r="D51" s="208"/>
      <c r="E51" s="208"/>
      <c r="F51" s="208"/>
      <c r="G51" s="208"/>
      <c r="H51" s="209"/>
      <c r="I51" s="9">
        <v>0.08</v>
      </c>
      <c r="J51" s="4">
        <f>ROUND($J$30*$I$51,2)</f>
        <v>0</v>
      </c>
      <c r="K51" s="235"/>
      <c r="L51" s="235"/>
      <c r="M51" s="85"/>
    </row>
    <row r="52" spans="2:16" x14ac:dyDescent="0.25">
      <c r="B52" s="3" t="s">
        <v>37</v>
      </c>
      <c r="C52" s="207" t="s">
        <v>111</v>
      </c>
      <c r="D52" s="208"/>
      <c r="E52" s="208"/>
      <c r="F52" s="208"/>
      <c r="G52" s="208"/>
      <c r="H52" s="209"/>
      <c r="I52" s="7">
        <v>0</v>
      </c>
      <c r="J52" s="4">
        <f>ROUND($J$30*$I$52,2)</f>
        <v>0</v>
      </c>
      <c r="K52" s="235"/>
      <c r="L52" s="235"/>
      <c r="M52" s="85"/>
    </row>
    <row r="53" spans="2:16" x14ac:dyDescent="0.25">
      <c r="B53" s="80"/>
      <c r="C53" s="230" t="s">
        <v>45</v>
      </c>
      <c r="D53" s="231"/>
      <c r="E53" s="231"/>
      <c r="F53" s="231"/>
      <c r="G53" s="231"/>
      <c r="H53" s="232"/>
      <c r="I53" s="29">
        <f>SUM(I43:I52)</f>
        <v>0.33800000000000002</v>
      </c>
      <c r="J53" s="27">
        <f>ROUND(SUM($J$43:$J$52),2)</f>
        <v>0</v>
      </c>
    </row>
    <row r="54" spans="2:16" x14ac:dyDescent="0.25">
      <c r="B54" s="1"/>
      <c r="F54" s="1"/>
      <c r="G54" s="1"/>
      <c r="H54" s="1"/>
      <c r="I54" s="1"/>
      <c r="J54" s="1"/>
    </row>
    <row r="55" spans="2:16" x14ac:dyDescent="0.25">
      <c r="B55" s="83" t="s">
        <v>14</v>
      </c>
      <c r="C55" s="283" t="s">
        <v>115</v>
      </c>
      <c r="D55" s="283"/>
      <c r="E55" s="283"/>
      <c r="F55" s="283"/>
      <c r="G55" s="283"/>
      <c r="H55" s="283"/>
      <c r="I55" s="283"/>
      <c r="J55" s="23" t="s">
        <v>12</v>
      </c>
    </row>
    <row r="56" spans="2:16" x14ac:dyDescent="0.25">
      <c r="B56" s="193" t="s">
        <v>0</v>
      </c>
      <c r="C56" s="222" t="s">
        <v>33</v>
      </c>
      <c r="D56" s="223"/>
      <c r="E56" s="224"/>
      <c r="F56" s="2" t="s">
        <v>116</v>
      </c>
      <c r="G56" s="2" t="s">
        <v>117</v>
      </c>
      <c r="H56" s="2" t="s">
        <v>34</v>
      </c>
      <c r="I56" s="2" t="s">
        <v>118</v>
      </c>
      <c r="J56" s="284">
        <f>ROUND(($F$57*$G$57*$H$57)-$I$57,2)</f>
        <v>0</v>
      </c>
      <c r="K56" s="286"/>
      <c r="L56" s="286"/>
      <c r="M56" s="286"/>
      <c r="N56" s="286"/>
      <c r="O56" s="286"/>
      <c r="P56" s="286"/>
    </row>
    <row r="57" spans="2:16" x14ac:dyDescent="0.25">
      <c r="B57" s="194"/>
      <c r="C57" s="280" t="s">
        <v>114</v>
      </c>
      <c r="D57" s="228"/>
      <c r="E57" s="229"/>
      <c r="F57" s="133"/>
      <c r="G57" s="134"/>
      <c r="H57" s="133"/>
      <c r="I57" s="53">
        <f>ROUND(($J$28*6%),2)</f>
        <v>0</v>
      </c>
      <c r="J57" s="285"/>
      <c r="K57" s="286"/>
      <c r="L57" s="286"/>
      <c r="M57" s="286"/>
      <c r="N57" s="286"/>
      <c r="O57" s="286"/>
      <c r="P57" s="286"/>
    </row>
    <row r="58" spans="2:16" x14ac:dyDescent="0.25">
      <c r="B58" s="193" t="s">
        <v>1</v>
      </c>
      <c r="C58" s="233" t="s">
        <v>119</v>
      </c>
      <c r="D58" s="234"/>
      <c r="E58" s="234"/>
      <c r="F58" s="236"/>
      <c r="G58" s="2" t="s">
        <v>117</v>
      </c>
      <c r="H58" s="2" t="s">
        <v>34</v>
      </c>
      <c r="I58" s="2" t="s">
        <v>118</v>
      </c>
      <c r="J58" s="287">
        <f>ROUND(((($G$59*(1-$I$59))*$H$59)),2)</f>
        <v>0</v>
      </c>
      <c r="K58" s="286"/>
      <c r="L58" s="286"/>
      <c r="M58" s="286"/>
      <c r="N58" s="286"/>
      <c r="O58" s="286"/>
      <c r="P58" s="286"/>
    </row>
    <row r="59" spans="2:16" x14ac:dyDescent="0.25">
      <c r="B59" s="194"/>
      <c r="C59" s="289" t="s">
        <v>35</v>
      </c>
      <c r="D59" s="243"/>
      <c r="E59" s="243"/>
      <c r="F59" s="244"/>
      <c r="G59" s="134"/>
      <c r="H59" s="133"/>
      <c r="I59" s="135"/>
      <c r="J59" s="288"/>
      <c r="K59" s="286"/>
      <c r="L59" s="286"/>
      <c r="M59" s="286"/>
      <c r="N59" s="286"/>
      <c r="O59" s="286"/>
      <c r="P59" s="286"/>
    </row>
    <row r="60" spans="2:16" x14ac:dyDescent="0.25">
      <c r="B60" s="3" t="s">
        <v>3</v>
      </c>
      <c r="C60" s="207" t="s">
        <v>120</v>
      </c>
      <c r="D60" s="208"/>
      <c r="E60" s="208"/>
      <c r="F60" s="208"/>
      <c r="G60" s="208"/>
      <c r="H60" s="208"/>
      <c r="I60" s="209"/>
      <c r="J60" s="4">
        <v>0</v>
      </c>
      <c r="K60" s="281"/>
      <c r="L60" s="282"/>
      <c r="M60" s="282"/>
      <c r="N60" s="282"/>
      <c r="O60" s="282"/>
      <c r="P60" s="282"/>
    </row>
    <row r="61" spans="2:16" x14ac:dyDescent="0.25">
      <c r="B61" s="3" t="s">
        <v>4</v>
      </c>
      <c r="C61" s="207" t="s">
        <v>121</v>
      </c>
      <c r="D61" s="208"/>
      <c r="E61" s="208"/>
      <c r="F61" s="208"/>
      <c r="G61" s="208"/>
      <c r="H61" s="208"/>
      <c r="I61" s="209"/>
      <c r="J61" s="4">
        <v>0</v>
      </c>
      <c r="K61" s="281"/>
      <c r="L61" s="282"/>
      <c r="M61" s="282"/>
      <c r="N61" s="282"/>
      <c r="O61" s="282"/>
      <c r="P61" s="282"/>
    </row>
    <row r="62" spans="2:16" x14ac:dyDescent="0.25">
      <c r="B62" s="3" t="s">
        <v>5</v>
      </c>
      <c r="C62" s="207" t="s">
        <v>36</v>
      </c>
      <c r="D62" s="208"/>
      <c r="E62" s="208"/>
      <c r="F62" s="208"/>
      <c r="G62" s="208"/>
      <c r="H62" s="208"/>
      <c r="I62" s="209"/>
      <c r="J62" s="4">
        <v>0</v>
      </c>
      <c r="K62" s="281"/>
      <c r="L62" s="282"/>
      <c r="M62" s="282"/>
      <c r="N62" s="282"/>
      <c r="O62" s="282"/>
      <c r="P62" s="282"/>
    </row>
    <row r="63" spans="2:16" x14ac:dyDescent="0.25">
      <c r="B63" s="3" t="s">
        <v>7</v>
      </c>
      <c r="C63" s="207" t="s">
        <v>58</v>
      </c>
      <c r="D63" s="208"/>
      <c r="E63" s="208"/>
      <c r="F63" s="208"/>
      <c r="G63" s="208"/>
      <c r="H63" s="208"/>
      <c r="I63" s="209"/>
      <c r="J63" s="4">
        <v>0</v>
      </c>
      <c r="K63" s="281"/>
      <c r="L63" s="282"/>
      <c r="M63" s="282"/>
      <c r="N63" s="282"/>
      <c r="O63" s="282"/>
      <c r="P63" s="282"/>
    </row>
    <row r="64" spans="2:16" x14ac:dyDescent="0.25">
      <c r="B64" s="3" t="s">
        <v>37</v>
      </c>
      <c r="C64" s="75" t="s">
        <v>19</v>
      </c>
      <c r="D64" s="19"/>
      <c r="E64" s="19"/>
      <c r="F64" s="19"/>
      <c r="G64" s="19"/>
      <c r="H64" s="19"/>
      <c r="I64" s="76"/>
      <c r="J64" s="4">
        <v>0</v>
      </c>
      <c r="K64" s="88"/>
      <c r="L64" s="88"/>
      <c r="M64" s="88"/>
      <c r="N64" s="88"/>
      <c r="O64" s="88"/>
      <c r="P64" s="88"/>
    </row>
    <row r="65" spans="2:15" x14ac:dyDescent="0.25">
      <c r="B65" s="80"/>
      <c r="C65" s="230" t="s">
        <v>45</v>
      </c>
      <c r="D65" s="231"/>
      <c r="E65" s="231"/>
      <c r="F65" s="231"/>
      <c r="G65" s="231"/>
      <c r="H65" s="231"/>
      <c r="I65" s="232"/>
      <c r="J65" s="27">
        <f>ROUND(SUM($J$56:$J$64),2)</f>
        <v>0</v>
      </c>
    </row>
    <row r="66" spans="2:15" x14ac:dyDescent="0.25">
      <c r="B66" s="213"/>
      <c r="C66" s="213"/>
      <c r="D66" s="213"/>
      <c r="E66" s="213"/>
      <c r="F66" s="213"/>
      <c r="G66" s="213"/>
      <c r="H66" s="213"/>
      <c r="I66" s="213"/>
      <c r="J66" s="213"/>
    </row>
    <row r="67" spans="2:15" x14ac:dyDescent="0.25">
      <c r="B67" s="283" t="s">
        <v>59</v>
      </c>
      <c r="C67" s="283"/>
      <c r="D67" s="283"/>
      <c r="E67" s="283"/>
      <c r="F67" s="283"/>
      <c r="G67" s="283"/>
      <c r="H67" s="283"/>
      <c r="I67" s="283"/>
      <c r="J67" s="283"/>
    </row>
    <row r="68" spans="2:15" x14ac:dyDescent="0.25">
      <c r="B68" s="80" t="s">
        <v>10</v>
      </c>
      <c r="C68" s="173" t="s">
        <v>122</v>
      </c>
      <c r="D68" s="173"/>
      <c r="E68" s="173"/>
      <c r="F68" s="173"/>
      <c r="G68" s="173"/>
      <c r="H68" s="173"/>
      <c r="I68" s="173"/>
      <c r="J68" s="30">
        <f>$J$40</f>
        <v>0</v>
      </c>
    </row>
    <row r="69" spans="2:15" x14ac:dyDescent="0.25">
      <c r="B69" s="80" t="s">
        <v>13</v>
      </c>
      <c r="C69" s="173" t="s">
        <v>15</v>
      </c>
      <c r="D69" s="173"/>
      <c r="E69" s="173"/>
      <c r="F69" s="173"/>
      <c r="G69" s="173"/>
      <c r="H69" s="173"/>
      <c r="I69" s="173"/>
      <c r="J69" s="30">
        <f>$J$53</f>
        <v>0</v>
      </c>
    </row>
    <row r="70" spans="2:15" x14ac:dyDescent="0.25">
      <c r="B70" s="80" t="s">
        <v>14</v>
      </c>
      <c r="C70" s="173" t="s">
        <v>123</v>
      </c>
      <c r="D70" s="173"/>
      <c r="E70" s="173"/>
      <c r="F70" s="173"/>
      <c r="G70" s="173"/>
      <c r="H70" s="173"/>
      <c r="I70" s="173"/>
      <c r="J70" s="30">
        <f>$J$65</f>
        <v>0</v>
      </c>
    </row>
    <row r="71" spans="2:15" x14ac:dyDescent="0.25">
      <c r="B71" s="272" t="s">
        <v>60</v>
      </c>
      <c r="C71" s="273"/>
      <c r="D71" s="273"/>
      <c r="E71" s="273"/>
      <c r="F71" s="273"/>
      <c r="G71" s="273"/>
      <c r="H71" s="273"/>
      <c r="I71" s="274"/>
      <c r="J71" s="23">
        <f>ROUND(SUM(J68:J70),2)</f>
        <v>0</v>
      </c>
    </row>
    <row r="72" spans="2:15" x14ac:dyDescent="0.25">
      <c r="B72" s="87"/>
      <c r="C72" s="87"/>
      <c r="D72" s="87"/>
      <c r="E72" s="87"/>
      <c r="F72" s="87"/>
      <c r="G72" s="87"/>
      <c r="H72" s="87"/>
      <c r="I72" s="87"/>
      <c r="J72" s="87"/>
    </row>
    <row r="73" spans="2:15" x14ac:dyDescent="0.25">
      <c r="B73" s="275" t="s">
        <v>61</v>
      </c>
      <c r="C73" s="275"/>
      <c r="D73" s="275"/>
      <c r="E73" s="275"/>
      <c r="F73" s="275"/>
      <c r="G73" s="275"/>
      <c r="H73" s="275"/>
      <c r="I73" s="275"/>
      <c r="J73" s="275"/>
    </row>
    <row r="74" spans="2:15" x14ac:dyDescent="0.25">
      <c r="B74" s="81" t="s">
        <v>16</v>
      </c>
      <c r="C74" s="275" t="s">
        <v>124</v>
      </c>
      <c r="D74" s="275"/>
      <c r="E74" s="275"/>
      <c r="F74" s="275"/>
      <c r="G74" s="275"/>
      <c r="H74" s="275"/>
      <c r="I74" s="275"/>
      <c r="J74" s="32" t="s">
        <v>12</v>
      </c>
    </row>
    <row r="75" spans="2:15" x14ac:dyDescent="0.25">
      <c r="B75" s="193" t="s">
        <v>0</v>
      </c>
      <c r="C75" s="222" t="s">
        <v>127</v>
      </c>
      <c r="D75" s="223"/>
      <c r="E75" s="223"/>
      <c r="F75" s="223"/>
      <c r="G75" s="223"/>
      <c r="H75" s="224"/>
      <c r="I75" s="276"/>
      <c r="J75" s="278">
        <f>ROUND((($J$30/12)*$I$75),2)</f>
        <v>0</v>
      </c>
      <c r="K75" s="89"/>
    </row>
    <row r="76" spans="2:15" x14ac:dyDescent="0.25">
      <c r="B76" s="194"/>
      <c r="C76" s="280" t="s">
        <v>126</v>
      </c>
      <c r="D76" s="228"/>
      <c r="E76" s="228"/>
      <c r="F76" s="228"/>
      <c r="G76" s="228"/>
      <c r="H76" s="229"/>
      <c r="I76" s="277"/>
      <c r="J76" s="279"/>
      <c r="K76" s="89"/>
    </row>
    <row r="77" spans="2:15" ht="12.75" customHeight="1" x14ac:dyDescent="0.25">
      <c r="B77" s="193" t="s">
        <v>1</v>
      </c>
      <c r="C77" s="253" t="s">
        <v>130</v>
      </c>
      <c r="D77" s="254"/>
      <c r="E77" s="254"/>
      <c r="F77" s="254"/>
      <c r="G77" s="254"/>
      <c r="H77" s="255"/>
      <c r="I77" s="265">
        <f>I75*8%</f>
        <v>0</v>
      </c>
      <c r="J77" s="199">
        <f>ROUND($J$75*8%,2)</f>
        <v>0</v>
      </c>
    </row>
    <row r="78" spans="2:15" x14ac:dyDescent="0.25">
      <c r="B78" s="194"/>
      <c r="C78" s="267" t="s">
        <v>49</v>
      </c>
      <c r="D78" s="268"/>
      <c r="E78" s="268"/>
      <c r="F78" s="268"/>
      <c r="G78" s="268"/>
      <c r="H78" s="269"/>
      <c r="I78" s="266"/>
      <c r="J78" s="200"/>
    </row>
    <row r="79" spans="2:15" ht="12.75" customHeight="1" x14ac:dyDescent="0.25">
      <c r="B79" s="193" t="s">
        <v>3</v>
      </c>
      <c r="C79" s="270" t="s">
        <v>128</v>
      </c>
      <c r="D79" s="270"/>
      <c r="E79" s="270"/>
      <c r="F79" s="270"/>
      <c r="G79" s="270"/>
      <c r="H79" s="270"/>
      <c r="I79" s="225">
        <f xml:space="preserve"> ((7 / 30) / 12)</f>
        <v>1.9444444444444445E-2</v>
      </c>
      <c r="J79" s="199">
        <f>ROUND((($J$30/30)*7)/12,2)</f>
        <v>0</v>
      </c>
      <c r="K79" s="89"/>
    </row>
    <row r="80" spans="2:15" ht="12.75" customHeight="1" x14ac:dyDescent="0.25">
      <c r="B80" s="194"/>
      <c r="C80" s="271" t="s">
        <v>50</v>
      </c>
      <c r="D80" s="271"/>
      <c r="E80" s="271"/>
      <c r="F80" s="271"/>
      <c r="G80" s="271"/>
      <c r="H80" s="271"/>
      <c r="I80" s="226"/>
      <c r="J80" s="200"/>
      <c r="K80" s="89"/>
      <c r="M80" s="6"/>
      <c r="N80" s="6"/>
      <c r="O80" s="6"/>
    </row>
    <row r="81" spans="2:17" ht="12.75" customHeight="1" x14ac:dyDescent="0.25">
      <c r="B81" s="193" t="s">
        <v>4</v>
      </c>
      <c r="C81" s="253" t="s">
        <v>129</v>
      </c>
      <c r="D81" s="254"/>
      <c r="E81" s="254"/>
      <c r="F81" s="254"/>
      <c r="G81" s="254"/>
      <c r="H81" s="255"/>
      <c r="I81" s="225" t="e">
        <f>$J$81/$J$30</f>
        <v>#DIV/0!</v>
      </c>
      <c r="J81" s="199">
        <f>ROUND($J$79*$I$53,2)</f>
        <v>0</v>
      </c>
      <c r="O81" s="6"/>
    </row>
    <row r="82" spans="2:17" x14ac:dyDescent="0.25">
      <c r="B82" s="194"/>
      <c r="C82" s="256" t="s">
        <v>64</v>
      </c>
      <c r="D82" s="257"/>
      <c r="E82" s="257"/>
      <c r="F82" s="257"/>
      <c r="G82" s="257"/>
      <c r="H82" s="258"/>
      <c r="I82" s="226"/>
      <c r="J82" s="200"/>
    </row>
    <row r="83" spans="2:17" ht="12.75" customHeight="1" x14ac:dyDescent="0.25">
      <c r="B83" s="193" t="s">
        <v>5</v>
      </c>
      <c r="C83" s="259" t="s">
        <v>131</v>
      </c>
      <c r="D83" s="260"/>
      <c r="E83" s="260"/>
      <c r="F83" s="260"/>
      <c r="G83" s="260"/>
      <c r="H83" s="261"/>
      <c r="I83" s="225">
        <v>0.04</v>
      </c>
      <c r="J83" s="199">
        <f>ROUND((($J$30)*$I$83),2)</f>
        <v>0</v>
      </c>
    </row>
    <row r="84" spans="2:17" x14ac:dyDescent="0.25">
      <c r="B84" s="194"/>
      <c r="C84" s="262" t="s">
        <v>97</v>
      </c>
      <c r="D84" s="263"/>
      <c r="E84" s="263"/>
      <c r="F84" s="263"/>
      <c r="G84" s="263"/>
      <c r="H84" s="264"/>
      <c r="I84" s="226"/>
      <c r="J84" s="200"/>
    </row>
    <row r="85" spans="2:17" ht="15" customHeight="1" x14ac:dyDescent="0.25">
      <c r="B85" s="250" t="s">
        <v>63</v>
      </c>
      <c r="C85" s="251"/>
      <c r="D85" s="251"/>
      <c r="E85" s="251"/>
      <c r="F85" s="251"/>
      <c r="G85" s="251"/>
      <c r="H85" s="252"/>
      <c r="I85" s="35" t="e">
        <f>SUM(I75:I83)</f>
        <v>#DIV/0!</v>
      </c>
      <c r="J85" s="36">
        <f>SUM($J$75:$J$84)</f>
        <v>0</v>
      </c>
      <c r="K85" s="90"/>
    </row>
    <row r="86" spans="2:17" x14ac:dyDescent="0.25">
      <c r="B86" s="87"/>
      <c r="C86" s="87"/>
      <c r="D86" s="87"/>
      <c r="E86" s="87"/>
      <c r="F86" s="87"/>
      <c r="G86" s="87"/>
      <c r="H86" s="87"/>
      <c r="I86" s="87"/>
      <c r="J86" s="87"/>
    </row>
    <row r="87" spans="2:17" x14ac:dyDescent="0.25">
      <c r="B87" s="214" t="s">
        <v>17</v>
      </c>
      <c r="C87" s="214"/>
      <c r="D87" s="214"/>
      <c r="E87" s="214"/>
      <c r="F87" s="214"/>
      <c r="G87" s="214"/>
      <c r="H87" s="214"/>
      <c r="I87" s="214"/>
      <c r="J87" s="214"/>
      <c r="K87" s="89"/>
    </row>
    <row r="88" spans="2:17" ht="12.75" customHeight="1" x14ac:dyDescent="0.25">
      <c r="B88" s="79" t="s">
        <v>18</v>
      </c>
      <c r="C88" s="214" t="s">
        <v>70</v>
      </c>
      <c r="D88" s="214"/>
      <c r="E88" s="214"/>
      <c r="F88" s="214"/>
      <c r="G88" s="214"/>
      <c r="H88" s="214"/>
      <c r="I88" s="214"/>
      <c r="J88" s="45" t="s">
        <v>12</v>
      </c>
      <c r="K88" s="91"/>
    </row>
    <row r="89" spans="2:17" x14ac:dyDescent="0.25">
      <c r="B89" s="193" t="s">
        <v>0</v>
      </c>
      <c r="C89" s="233" t="s">
        <v>134</v>
      </c>
      <c r="D89" s="234"/>
      <c r="E89" s="234"/>
      <c r="F89" s="234"/>
      <c r="G89" s="234"/>
      <c r="H89" s="234"/>
      <c r="I89" s="236"/>
      <c r="J89" s="199">
        <f>ROUND($J$36/12,2)</f>
        <v>0</v>
      </c>
      <c r="K89" s="235"/>
      <c r="L89" s="235"/>
      <c r="M89" s="235"/>
      <c r="N89" s="235"/>
      <c r="O89" s="235"/>
      <c r="P89" s="235"/>
    </row>
    <row r="90" spans="2:17" x14ac:dyDescent="0.25">
      <c r="B90" s="194"/>
      <c r="C90" s="237" t="s">
        <v>68</v>
      </c>
      <c r="D90" s="243"/>
      <c r="E90" s="243"/>
      <c r="F90" s="243"/>
      <c r="G90" s="243"/>
      <c r="H90" s="243"/>
      <c r="I90" s="244"/>
      <c r="J90" s="200"/>
      <c r="L90" s="85"/>
      <c r="M90" s="85"/>
      <c r="N90" s="85"/>
      <c r="O90" s="85"/>
      <c r="P90" s="92"/>
      <c r="Q90" s="6"/>
    </row>
    <row r="91" spans="2:17" ht="12.75" customHeight="1" x14ac:dyDescent="0.25">
      <c r="B91" s="193" t="s">
        <v>1</v>
      </c>
      <c r="C91" s="233" t="s">
        <v>135</v>
      </c>
      <c r="D91" s="234"/>
      <c r="E91" s="236"/>
      <c r="F91" s="245"/>
      <c r="G91" s="246"/>
      <c r="H91" s="249"/>
      <c r="I91" s="225" t="e">
        <f>+$J$91/$J$30</f>
        <v>#DIV/0!</v>
      </c>
      <c r="J91" s="199">
        <f>ROUND(((($J$30/30)/12)*$H$91),2)</f>
        <v>0</v>
      </c>
      <c r="K91" s="235"/>
      <c r="L91" s="235"/>
      <c r="M91" s="235"/>
      <c r="N91" s="235"/>
      <c r="O91" s="235"/>
      <c r="P91" s="235"/>
      <c r="Q91" s="10"/>
    </row>
    <row r="92" spans="2:17" x14ac:dyDescent="0.25">
      <c r="B92" s="194"/>
      <c r="C92" s="237" t="s">
        <v>67</v>
      </c>
      <c r="D92" s="243"/>
      <c r="E92" s="244"/>
      <c r="F92" s="247"/>
      <c r="G92" s="248"/>
      <c r="H92" s="249"/>
      <c r="I92" s="226"/>
      <c r="J92" s="200"/>
      <c r="L92" s="85"/>
      <c r="M92" s="85"/>
      <c r="N92" s="85"/>
      <c r="O92" s="85"/>
      <c r="P92" s="85"/>
    </row>
    <row r="93" spans="2:17" x14ac:dyDescent="0.25">
      <c r="B93" s="193" t="s">
        <v>3</v>
      </c>
      <c r="C93" s="233" t="s">
        <v>136</v>
      </c>
      <c r="D93" s="234"/>
      <c r="E93" s="234"/>
      <c r="F93" s="236"/>
      <c r="G93" s="69" t="s">
        <v>65</v>
      </c>
      <c r="H93" s="99"/>
      <c r="I93" s="225" t="e">
        <f>+$J$93/$J$30</f>
        <v>#DIV/0!</v>
      </c>
      <c r="J93" s="199">
        <f>ROUND(((($J$30/30)/12)*$H$93*$H$94),2)</f>
        <v>0</v>
      </c>
      <c r="K93" s="235"/>
      <c r="L93" s="235"/>
      <c r="M93" s="235"/>
      <c r="N93" s="235"/>
      <c r="O93" s="235"/>
      <c r="P93" s="235"/>
    </row>
    <row r="94" spans="2:17" x14ac:dyDescent="0.25">
      <c r="B94" s="194"/>
      <c r="C94" s="237" t="s">
        <v>132</v>
      </c>
      <c r="D94" s="243"/>
      <c r="E94" s="243"/>
      <c r="F94" s="244"/>
      <c r="G94" s="69" t="s">
        <v>66</v>
      </c>
      <c r="H94" s="100"/>
      <c r="I94" s="226"/>
      <c r="J94" s="200"/>
      <c r="L94" s="85"/>
      <c r="M94" s="85"/>
      <c r="N94" s="85"/>
      <c r="O94" s="85"/>
      <c r="P94" s="85"/>
    </row>
    <row r="95" spans="2:17" x14ac:dyDescent="0.25">
      <c r="B95" s="193" t="s">
        <v>4</v>
      </c>
      <c r="C95" s="233" t="s">
        <v>137</v>
      </c>
      <c r="D95" s="234"/>
      <c r="E95" s="234"/>
      <c r="F95" s="234"/>
      <c r="G95" s="69" t="s">
        <v>65</v>
      </c>
      <c r="H95" s="99"/>
      <c r="I95" s="225" t="e">
        <f>+$J$95/$J$30</f>
        <v>#DIV/0!</v>
      </c>
      <c r="J95" s="199">
        <f>ROUND(((($J$30/30)*$H$95)/12)*$H$96,2)</f>
        <v>0</v>
      </c>
      <c r="K95" s="235"/>
      <c r="L95" s="235"/>
      <c r="M95" s="235"/>
      <c r="N95" s="235"/>
      <c r="O95" s="235"/>
      <c r="P95" s="235"/>
    </row>
    <row r="96" spans="2:17" x14ac:dyDescent="0.25">
      <c r="B96" s="194"/>
      <c r="C96" s="237" t="s">
        <v>133</v>
      </c>
      <c r="D96" s="238"/>
      <c r="E96" s="238"/>
      <c r="F96" s="239"/>
      <c r="G96" s="69" t="s">
        <v>66</v>
      </c>
      <c r="H96" s="100"/>
      <c r="I96" s="226"/>
      <c r="J96" s="200"/>
      <c r="L96" s="85"/>
      <c r="M96" s="85"/>
      <c r="N96" s="85"/>
      <c r="O96" s="85"/>
      <c r="P96" s="85"/>
    </row>
    <row r="97" spans="2:16" x14ac:dyDescent="0.25">
      <c r="B97" s="193" t="s">
        <v>5</v>
      </c>
      <c r="C97" s="233" t="s">
        <v>138</v>
      </c>
      <c r="D97" s="234"/>
      <c r="E97" s="234"/>
      <c r="F97" s="236"/>
      <c r="G97" s="69" t="s">
        <v>65</v>
      </c>
      <c r="H97" s="99"/>
      <c r="I97" s="225" t="e">
        <f>+$J$97/$J$30</f>
        <v>#DIV/0!</v>
      </c>
      <c r="J97" s="199">
        <f>ROUND(((($J$30 / 30) * $H$97) /12) * $H$98,2)</f>
        <v>0</v>
      </c>
      <c r="K97" s="235"/>
      <c r="L97" s="235"/>
      <c r="M97" s="235"/>
      <c r="N97" s="235"/>
      <c r="O97" s="235"/>
      <c r="P97" s="235"/>
    </row>
    <row r="98" spans="2:16" x14ac:dyDescent="0.25">
      <c r="B98" s="194"/>
      <c r="C98" s="240" t="s">
        <v>133</v>
      </c>
      <c r="D98" s="241"/>
      <c r="E98" s="241"/>
      <c r="F98" s="242"/>
      <c r="G98" s="69" t="s">
        <v>66</v>
      </c>
      <c r="H98" s="100"/>
      <c r="I98" s="226"/>
      <c r="J98" s="200"/>
      <c r="L98" s="85"/>
      <c r="M98" s="85"/>
      <c r="N98" s="85"/>
      <c r="O98" s="85"/>
      <c r="P98" s="85"/>
    </row>
    <row r="99" spans="2:16" x14ac:dyDescent="0.25">
      <c r="B99" s="193" t="s">
        <v>7</v>
      </c>
      <c r="C99" s="222" t="s">
        <v>19</v>
      </c>
      <c r="D99" s="223"/>
      <c r="E99" s="223"/>
      <c r="F99" s="223"/>
      <c r="G99" s="223"/>
      <c r="H99" s="224"/>
      <c r="I99" s="225" t="e">
        <f>$J$99/$J$30</f>
        <v>#DIV/0!</v>
      </c>
      <c r="J99" s="199">
        <v>0</v>
      </c>
      <c r="K99" s="89"/>
    </row>
    <row r="100" spans="2:16" x14ac:dyDescent="0.25">
      <c r="B100" s="194"/>
      <c r="C100" s="227" t="s">
        <v>139</v>
      </c>
      <c r="D100" s="228"/>
      <c r="E100" s="228"/>
      <c r="F100" s="228"/>
      <c r="G100" s="228"/>
      <c r="H100" s="229"/>
      <c r="I100" s="226"/>
      <c r="J100" s="200"/>
      <c r="K100" s="89"/>
    </row>
    <row r="101" spans="2:16" ht="15" customHeight="1" x14ac:dyDescent="0.25">
      <c r="B101" s="230" t="s">
        <v>45</v>
      </c>
      <c r="C101" s="231"/>
      <c r="D101" s="231"/>
      <c r="E101" s="231"/>
      <c r="F101" s="231"/>
      <c r="G101" s="231"/>
      <c r="H101" s="231"/>
      <c r="I101" s="232"/>
      <c r="J101" s="27">
        <f>ROUND(SUM($J$89:$J$100),2)</f>
        <v>0</v>
      </c>
    </row>
    <row r="102" spans="2:16" x14ac:dyDescent="0.25">
      <c r="B102" s="87"/>
      <c r="C102" s="87"/>
      <c r="D102" s="87"/>
      <c r="E102" s="87"/>
      <c r="F102" s="87"/>
      <c r="G102" s="87"/>
      <c r="H102" s="87"/>
      <c r="I102" s="87"/>
      <c r="J102" s="87"/>
    </row>
    <row r="103" spans="2:16" x14ac:dyDescent="0.2">
      <c r="B103" s="78" t="s">
        <v>20</v>
      </c>
      <c r="C103" s="214" t="s">
        <v>71</v>
      </c>
      <c r="D103" s="214"/>
      <c r="E103" s="214"/>
      <c r="F103" s="214"/>
      <c r="G103" s="214"/>
      <c r="H103" s="214"/>
      <c r="I103" s="214"/>
      <c r="J103" s="45" t="s">
        <v>12</v>
      </c>
      <c r="K103" s="93"/>
      <c r="L103" s="94"/>
    </row>
    <row r="104" spans="2:16" ht="15.75" customHeight="1" x14ac:dyDescent="0.25">
      <c r="B104" s="41" t="s">
        <v>0</v>
      </c>
      <c r="C104" s="220" t="s">
        <v>21</v>
      </c>
      <c r="D104" s="220"/>
      <c r="E104" s="220"/>
      <c r="F104" s="220"/>
      <c r="G104" s="220"/>
      <c r="H104" s="220"/>
      <c r="I104" s="39" t="e">
        <f>$J$104/$J$30</f>
        <v>#DIV/0!</v>
      </c>
      <c r="J104" s="139">
        <v>0</v>
      </c>
      <c r="K104" s="93"/>
    </row>
    <row r="105" spans="2:16" x14ac:dyDescent="0.25">
      <c r="B105" s="221" t="s">
        <v>45</v>
      </c>
      <c r="C105" s="221"/>
      <c r="D105" s="221"/>
      <c r="E105" s="221"/>
      <c r="F105" s="221"/>
      <c r="G105" s="221"/>
      <c r="H105" s="221"/>
      <c r="I105" s="221"/>
      <c r="J105" s="40">
        <f>SUM($J$104:$J$104)</f>
        <v>0</v>
      </c>
      <c r="K105" s="93"/>
    </row>
    <row r="106" spans="2:16" x14ac:dyDescent="0.25">
      <c r="B106" s="87"/>
      <c r="C106" s="87"/>
      <c r="D106" s="87"/>
      <c r="E106" s="87"/>
      <c r="F106" s="87"/>
      <c r="G106" s="87"/>
      <c r="H106" s="87"/>
      <c r="I106" s="87"/>
      <c r="J106" s="87"/>
    </row>
    <row r="107" spans="2:16" x14ac:dyDescent="0.25">
      <c r="B107" s="214" t="s">
        <v>72</v>
      </c>
      <c r="C107" s="214"/>
      <c r="D107" s="214"/>
      <c r="E107" s="214"/>
      <c r="F107" s="214"/>
      <c r="G107" s="214"/>
      <c r="H107" s="214"/>
      <c r="I107" s="214"/>
      <c r="J107" s="214"/>
    </row>
    <row r="108" spans="2:16" x14ac:dyDescent="0.25">
      <c r="B108" s="80" t="s">
        <v>18</v>
      </c>
      <c r="C108" s="173" t="s">
        <v>140</v>
      </c>
      <c r="D108" s="173"/>
      <c r="E108" s="173"/>
      <c r="F108" s="173"/>
      <c r="G108" s="173"/>
      <c r="H108" s="173"/>
      <c r="I108" s="173"/>
      <c r="J108" s="30">
        <f>$J$101</f>
        <v>0</v>
      </c>
    </row>
    <row r="109" spans="2:16" x14ac:dyDescent="0.25">
      <c r="B109" s="80" t="s">
        <v>20</v>
      </c>
      <c r="C109" s="173" t="s">
        <v>22</v>
      </c>
      <c r="D109" s="173"/>
      <c r="E109" s="173"/>
      <c r="F109" s="173"/>
      <c r="G109" s="173"/>
      <c r="H109" s="173"/>
      <c r="I109" s="173"/>
      <c r="J109" s="30">
        <f>$J$105</f>
        <v>0</v>
      </c>
    </row>
    <row r="110" spans="2:16" x14ac:dyDescent="0.25">
      <c r="B110" s="214" t="s">
        <v>73</v>
      </c>
      <c r="C110" s="214"/>
      <c r="D110" s="214"/>
      <c r="E110" s="214"/>
      <c r="F110" s="214"/>
      <c r="G110" s="214"/>
      <c r="H110" s="214"/>
      <c r="I110" s="214"/>
      <c r="J110" s="46">
        <f>SUM($J$108:$J$109)</f>
        <v>0</v>
      </c>
    </row>
    <row r="111" spans="2:16" x14ac:dyDescent="0.25">
      <c r="B111" s="215" t="s">
        <v>74</v>
      </c>
      <c r="C111" s="215"/>
      <c r="D111" s="215"/>
      <c r="E111" s="215"/>
      <c r="F111" s="215"/>
      <c r="G111" s="215"/>
      <c r="H111" s="215"/>
      <c r="I111" s="38">
        <f>$I$53</f>
        <v>0.33800000000000002</v>
      </c>
      <c r="J111" s="24">
        <f>ROUND($J$110*$I$111,2)</f>
        <v>0</v>
      </c>
    </row>
    <row r="112" spans="2:16" x14ac:dyDescent="0.25">
      <c r="B112" s="216" t="s">
        <v>69</v>
      </c>
      <c r="C112" s="217"/>
      <c r="D112" s="217"/>
      <c r="E112" s="217"/>
      <c r="F112" s="217"/>
      <c r="G112" s="217"/>
      <c r="H112" s="217"/>
      <c r="I112" s="218"/>
      <c r="J112" s="45">
        <f>J110+J111</f>
        <v>0</v>
      </c>
    </row>
    <row r="113" spans="2:19" x14ac:dyDescent="0.25">
      <c r="B113" s="87"/>
      <c r="C113" s="87"/>
      <c r="D113" s="87"/>
      <c r="E113" s="87"/>
      <c r="F113" s="87"/>
      <c r="G113" s="87"/>
      <c r="H113" s="87"/>
      <c r="I113" s="87"/>
      <c r="J113" s="87"/>
    </row>
    <row r="114" spans="2:19" x14ac:dyDescent="0.25">
      <c r="B114" s="219" t="s">
        <v>23</v>
      </c>
      <c r="C114" s="219"/>
      <c r="D114" s="219"/>
      <c r="E114" s="219"/>
      <c r="F114" s="219"/>
      <c r="G114" s="219"/>
      <c r="H114" s="219"/>
      <c r="I114" s="219"/>
      <c r="J114" s="219"/>
      <c r="K114" s="89"/>
    </row>
    <row r="115" spans="2:19" ht="12.75" customHeight="1" x14ac:dyDescent="0.25">
      <c r="B115" s="77">
        <v>5</v>
      </c>
      <c r="C115" s="219" t="s">
        <v>76</v>
      </c>
      <c r="D115" s="219"/>
      <c r="E115" s="219"/>
      <c r="F115" s="219"/>
      <c r="G115" s="219"/>
      <c r="H115" s="219"/>
      <c r="I115" s="219"/>
      <c r="J115" s="43" t="s">
        <v>12</v>
      </c>
      <c r="K115" s="91"/>
    </row>
    <row r="116" spans="2:19" x14ac:dyDescent="0.25">
      <c r="B116" s="3" t="s">
        <v>0</v>
      </c>
      <c r="C116" s="204" t="s">
        <v>210</v>
      </c>
      <c r="D116" s="205"/>
      <c r="E116" s="205"/>
      <c r="F116" s="205"/>
      <c r="G116" s="205"/>
      <c r="H116" s="205"/>
      <c r="I116" s="206"/>
      <c r="J116" s="101">
        <f>Uniformes!G16</f>
        <v>0</v>
      </c>
      <c r="L116" s="16"/>
      <c r="M116" s="16"/>
      <c r="N116" s="16"/>
      <c r="O116" s="16"/>
      <c r="P116" s="16"/>
      <c r="R116" s="6"/>
      <c r="S116" s="6"/>
    </row>
    <row r="117" spans="2:19" x14ac:dyDescent="0.25">
      <c r="B117" s="3" t="s">
        <v>1</v>
      </c>
      <c r="C117" s="204" t="s">
        <v>211</v>
      </c>
      <c r="D117" s="205"/>
      <c r="E117" s="205"/>
      <c r="F117" s="205"/>
      <c r="G117" s="205"/>
      <c r="H117" s="205"/>
      <c r="I117" s="206"/>
      <c r="J117" s="101">
        <f>Uniformes!G25</f>
        <v>0</v>
      </c>
      <c r="L117" s="16"/>
      <c r="M117" s="16"/>
      <c r="N117" s="16"/>
      <c r="O117" s="16"/>
      <c r="P117" s="16"/>
      <c r="R117" s="6"/>
      <c r="S117" s="6"/>
    </row>
    <row r="118" spans="2:19" x14ac:dyDescent="0.25">
      <c r="B118" s="3" t="s">
        <v>3</v>
      </c>
      <c r="C118" s="207" t="s">
        <v>19</v>
      </c>
      <c r="D118" s="208"/>
      <c r="E118" s="208"/>
      <c r="F118" s="208"/>
      <c r="G118" s="208"/>
      <c r="H118" s="208"/>
      <c r="I118" s="209"/>
      <c r="J118" s="101">
        <v>0</v>
      </c>
    </row>
    <row r="119" spans="2:19" x14ac:dyDescent="0.25">
      <c r="B119" s="210" t="s">
        <v>75</v>
      </c>
      <c r="C119" s="211"/>
      <c r="D119" s="211"/>
      <c r="E119" s="211"/>
      <c r="F119" s="211"/>
      <c r="G119" s="211"/>
      <c r="H119" s="211"/>
      <c r="I119" s="212"/>
      <c r="J119" s="44">
        <f>SUM($J$116:$J$118)</f>
        <v>0</v>
      </c>
    </row>
    <row r="120" spans="2:19" x14ac:dyDescent="0.25">
      <c r="B120" s="213"/>
      <c r="C120" s="213"/>
      <c r="D120" s="213"/>
      <c r="E120" s="213"/>
      <c r="F120" s="213"/>
      <c r="G120" s="213"/>
      <c r="H120" s="213"/>
      <c r="I120" s="213"/>
      <c r="J120" s="213"/>
    </row>
    <row r="121" spans="2:19" x14ac:dyDescent="0.25">
      <c r="B121" s="187" t="s">
        <v>77</v>
      </c>
      <c r="C121" s="187"/>
      <c r="D121" s="187"/>
      <c r="E121" s="187"/>
      <c r="F121" s="187"/>
      <c r="G121" s="187"/>
      <c r="H121" s="187"/>
      <c r="I121" s="187"/>
      <c r="J121" s="187"/>
    </row>
    <row r="122" spans="2:19" x14ac:dyDescent="0.25">
      <c r="B122" s="72">
        <v>6</v>
      </c>
      <c r="C122" s="174" t="s">
        <v>141</v>
      </c>
      <c r="D122" s="175"/>
      <c r="E122" s="175"/>
      <c r="F122" s="175"/>
      <c r="G122" s="176"/>
      <c r="H122" s="72" t="s">
        <v>78</v>
      </c>
      <c r="I122" s="72" t="s">
        <v>11</v>
      </c>
      <c r="J122" s="37" t="s">
        <v>12</v>
      </c>
      <c r="K122" s="95"/>
      <c r="L122" s="95"/>
      <c r="M122" s="95"/>
      <c r="N122" s="95"/>
      <c r="O122" s="95"/>
      <c r="P122" s="95"/>
      <c r="Q122" s="95"/>
    </row>
    <row r="123" spans="2:19" x14ac:dyDescent="0.25">
      <c r="B123" s="193" t="s">
        <v>0</v>
      </c>
      <c r="C123" s="150" t="s">
        <v>142</v>
      </c>
      <c r="D123" s="151"/>
      <c r="E123" s="151"/>
      <c r="F123" s="151"/>
      <c r="G123" s="152"/>
      <c r="H123" s="195">
        <f>SUM($J$119,$J$112,$J$85,$J$71,$J$30)</f>
        <v>0</v>
      </c>
      <c r="I123" s="197"/>
      <c r="J123" s="199">
        <f>ROUND($H$123*$I$123,2)</f>
        <v>0</v>
      </c>
      <c r="K123" s="96"/>
      <c r="L123" s="96"/>
      <c r="M123" s="96"/>
      <c r="N123" s="96"/>
      <c r="O123" s="96"/>
      <c r="P123" s="96"/>
      <c r="Q123" s="96"/>
    </row>
    <row r="124" spans="2:19" ht="12.75" customHeight="1" x14ac:dyDescent="0.25">
      <c r="B124" s="194"/>
      <c r="C124" s="201" t="s">
        <v>79</v>
      </c>
      <c r="D124" s="202"/>
      <c r="E124" s="202"/>
      <c r="F124" s="202"/>
      <c r="G124" s="203"/>
      <c r="H124" s="196"/>
      <c r="I124" s="198"/>
      <c r="J124" s="200"/>
      <c r="K124" s="96"/>
      <c r="L124" s="96"/>
      <c r="M124" s="96"/>
      <c r="N124" s="96"/>
      <c r="O124" s="96"/>
      <c r="P124" s="96"/>
      <c r="Q124" s="96"/>
    </row>
    <row r="125" spans="2:19" ht="12.75" customHeight="1" x14ac:dyDescent="0.25">
      <c r="B125" s="193" t="s">
        <v>1</v>
      </c>
      <c r="C125" s="150" t="s">
        <v>25</v>
      </c>
      <c r="D125" s="151"/>
      <c r="E125" s="151"/>
      <c r="F125" s="151"/>
      <c r="G125" s="152"/>
      <c r="H125" s="195">
        <f>SUM($J$119,$J$112,$J$85,$J$71,$J$30)+$J$123</f>
        <v>0</v>
      </c>
      <c r="I125" s="197"/>
      <c r="J125" s="199">
        <f>ROUND($H$125*$I$125,2)</f>
        <v>0</v>
      </c>
      <c r="K125" s="96"/>
      <c r="L125" s="96"/>
      <c r="M125" s="96"/>
      <c r="N125" s="96"/>
      <c r="O125" s="96"/>
      <c r="P125" s="96"/>
      <c r="Q125" s="96"/>
    </row>
    <row r="126" spans="2:19" ht="12.75" customHeight="1" x14ac:dyDescent="0.25">
      <c r="B126" s="194"/>
      <c r="C126" s="201" t="s">
        <v>80</v>
      </c>
      <c r="D126" s="202"/>
      <c r="E126" s="202"/>
      <c r="F126" s="202"/>
      <c r="G126" s="203"/>
      <c r="H126" s="196"/>
      <c r="I126" s="198"/>
      <c r="J126" s="200"/>
      <c r="K126" s="96"/>
      <c r="L126" s="96"/>
      <c r="M126" s="96"/>
      <c r="N126" s="96"/>
      <c r="O126" s="96"/>
      <c r="P126" s="96"/>
      <c r="Q126" s="96"/>
    </row>
    <row r="127" spans="2:19" ht="12.75" customHeight="1" x14ac:dyDescent="0.25">
      <c r="B127" s="190" t="s">
        <v>81</v>
      </c>
      <c r="C127" s="191"/>
      <c r="D127" s="191"/>
      <c r="E127" s="191"/>
      <c r="F127" s="191"/>
      <c r="G127" s="191"/>
      <c r="H127" s="191"/>
      <c r="I127" s="192"/>
      <c r="J127" s="47">
        <f>$H$125+$J$125</f>
        <v>0</v>
      </c>
      <c r="K127" s="96"/>
      <c r="L127" s="96"/>
      <c r="M127" s="96"/>
      <c r="N127" s="96"/>
      <c r="O127" s="96"/>
      <c r="P127" s="96"/>
      <c r="Q127" s="96"/>
    </row>
    <row r="128" spans="2:19" ht="12.75" customHeight="1" x14ac:dyDescent="0.25">
      <c r="B128" s="190" t="s">
        <v>82</v>
      </c>
      <c r="C128" s="191"/>
      <c r="D128" s="191"/>
      <c r="E128" s="191"/>
      <c r="F128" s="191"/>
      <c r="G128" s="191"/>
      <c r="H128" s="191"/>
      <c r="I128" s="192"/>
      <c r="J128" s="47">
        <f>$J$127/(1-$I$135)</f>
        <v>0</v>
      </c>
      <c r="K128" s="96"/>
      <c r="L128" s="96"/>
      <c r="M128" s="96"/>
      <c r="N128" s="96"/>
      <c r="O128" s="96"/>
      <c r="P128" s="96"/>
    </row>
    <row r="129" spans="2:17" ht="12.75" customHeight="1" x14ac:dyDescent="0.25">
      <c r="B129" s="2" t="s">
        <v>84</v>
      </c>
      <c r="C129" s="182" t="s">
        <v>83</v>
      </c>
      <c r="D129" s="182"/>
      <c r="E129" s="182"/>
      <c r="F129" s="182"/>
      <c r="G129" s="182"/>
      <c r="H129" s="182"/>
      <c r="I129" s="11">
        <f>IF($J$17="lucro real",7.6%,IF($J$17="lucro presumido",3%,0%))</f>
        <v>7.5999999999999998E-2</v>
      </c>
      <c r="J129" s="4">
        <f>$J$128*$I$129</f>
        <v>0</v>
      </c>
      <c r="K129" s="95"/>
      <c r="L129" s="311" t="e">
        <f>IF($J$17="lucro real",#REF!,IF($J$17="lucro presumido"," "," "))</f>
        <v>#REF!</v>
      </c>
      <c r="M129" s="311"/>
      <c r="N129" s="311"/>
      <c r="O129" s="311"/>
      <c r="P129" s="311"/>
      <c r="Q129" s="95"/>
    </row>
    <row r="130" spans="2:17" x14ac:dyDescent="0.25">
      <c r="B130" s="2" t="s">
        <v>85</v>
      </c>
      <c r="C130" s="182" t="s">
        <v>143</v>
      </c>
      <c r="D130" s="182"/>
      <c r="E130" s="182"/>
      <c r="F130" s="182"/>
      <c r="G130" s="182"/>
      <c r="H130" s="182"/>
      <c r="I130" s="11">
        <f>IF($J$17="lucro real",1.65%,IF($J$17="lucro presumido",0.65%,0%))</f>
        <v>1.6500000000000001E-2</v>
      </c>
      <c r="J130" s="4">
        <f>ROUND($J$128*$I$130,2)</f>
        <v>0</v>
      </c>
      <c r="K130" s="95"/>
      <c r="L130" s="311"/>
      <c r="M130" s="311"/>
      <c r="N130" s="311"/>
      <c r="O130" s="311"/>
      <c r="P130" s="311"/>
      <c r="Q130" s="95"/>
    </row>
    <row r="131" spans="2:17" x14ac:dyDescent="0.25">
      <c r="B131" s="2" t="s">
        <v>86</v>
      </c>
      <c r="C131" s="182" t="s">
        <v>147</v>
      </c>
      <c r="D131" s="182"/>
      <c r="E131" s="182"/>
      <c r="F131" s="182"/>
      <c r="G131" s="182"/>
      <c r="H131" s="182"/>
      <c r="I131" s="11"/>
      <c r="J131" s="4">
        <f>ROUND($J$128*$I$131,2)</f>
        <v>0</v>
      </c>
      <c r="K131" s="95"/>
      <c r="L131" s="311"/>
      <c r="M131" s="311"/>
      <c r="N131" s="311"/>
      <c r="O131" s="311"/>
      <c r="P131" s="311"/>
      <c r="Q131" s="95"/>
    </row>
    <row r="132" spans="2:17" x14ac:dyDescent="0.25">
      <c r="B132" s="2" t="s">
        <v>4</v>
      </c>
      <c r="C132" s="182" t="s">
        <v>144</v>
      </c>
      <c r="D132" s="182"/>
      <c r="E132" s="182"/>
      <c r="F132" s="182"/>
      <c r="G132" s="182"/>
      <c r="H132" s="182"/>
      <c r="I132" s="11"/>
      <c r="J132" s="4">
        <f>ROUND($J$128*$I$132,2)</f>
        <v>0</v>
      </c>
      <c r="K132" s="95"/>
      <c r="L132" s="311"/>
      <c r="M132" s="311"/>
      <c r="N132" s="311"/>
      <c r="O132" s="311"/>
      <c r="P132" s="311"/>
      <c r="Q132" s="95"/>
    </row>
    <row r="133" spans="2:17" x14ac:dyDescent="0.25">
      <c r="B133" s="2" t="s">
        <v>87</v>
      </c>
      <c r="C133" s="182" t="s">
        <v>145</v>
      </c>
      <c r="D133" s="182"/>
      <c r="E133" s="182"/>
      <c r="F133" s="182"/>
      <c r="G133" s="182"/>
      <c r="H133" s="182"/>
      <c r="I133" s="11">
        <v>0.05</v>
      </c>
      <c r="J133" s="4">
        <f>ROUND($J$128*$I$133,2)</f>
        <v>0</v>
      </c>
      <c r="K133" s="95"/>
      <c r="L133" s="311"/>
      <c r="M133" s="311"/>
      <c r="N133" s="311"/>
      <c r="O133" s="311"/>
      <c r="P133" s="311"/>
      <c r="Q133" s="95"/>
    </row>
    <row r="134" spans="2:17" x14ac:dyDescent="0.25">
      <c r="B134" s="2" t="s">
        <v>88</v>
      </c>
      <c r="C134" s="182" t="s">
        <v>146</v>
      </c>
      <c r="D134" s="182"/>
      <c r="E134" s="182"/>
      <c r="F134" s="182"/>
      <c r="G134" s="182"/>
      <c r="H134" s="182"/>
      <c r="I134" s="11"/>
      <c r="J134" s="4">
        <f>ROUND($J$128*$I$134,2)</f>
        <v>0</v>
      </c>
      <c r="K134" s="95"/>
      <c r="L134" s="311"/>
      <c r="M134" s="311"/>
      <c r="N134" s="311"/>
      <c r="O134" s="311"/>
      <c r="P134" s="311"/>
      <c r="Q134" s="95"/>
    </row>
    <row r="135" spans="2:17" x14ac:dyDescent="0.25">
      <c r="B135" s="71" t="s">
        <v>7</v>
      </c>
      <c r="C135" s="186" t="s">
        <v>51</v>
      </c>
      <c r="D135" s="186"/>
      <c r="E135" s="186"/>
      <c r="F135" s="186"/>
      <c r="G135" s="186"/>
      <c r="H135" s="186"/>
      <c r="I135" s="12">
        <f>SUM($I$129:$I$134)</f>
        <v>0.14250000000000002</v>
      </c>
      <c r="J135" s="5">
        <f>ROUND(SUM($J$129:$J$134),2)</f>
        <v>0</v>
      </c>
      <c r="K135" s="95"/>
      <c r="L135" s="95"/>
      <c r="M135" s="95"/>
      <c r="N135" s="95"/>
      <c r="O135" s="95"/>
      <c r="P135" s="95"/>
      <c r="Q135" s="95"/>
    </row>
    <row r="136" spans="2:17" s="51" customFormat="1" x14ac:dyDescent="0.25">
      <c r="B136" s="48"/>
      <c r="C136" s="48"/>
      <c r="D136" s="48"/>
      <c r="E136" s="48"/>
      <c r="F136" s="48"/>
      <c r="G136" s="48"/>
      <c r="H136" s="48"/>
      <c r="I136" s="49"/>
      <c r="J136" s="50"/>
      <c r="K136" s="97"/>
      <c r="L136" s="97"/>
      <c r="M136" s="97"/>
      <c r="N136" s="97"/>
      <c r="O136" s="97"/>
      <c r="P136" s="97"/>
      <c r="Q136" s="97"/>
    </row>
    <row r="137" spans="2:17" x14ac:dyDescent="0.25">
      <c r="B137" s="187" t="s">
        <v>89</v>
      </c>
      <c r="C137" s="187"/>
      <c r="D137" s="187"/>
      <c r="E137" s="187"/>
      <c r="F137" s="187"/>
      <c r="G137" s="187"/>
      <c r="H137" s="187"/>
      <c r="I137" s="187"/>
      <c r="J137" s="187"/>
    </row>
    <row r="138" spans="2:17" x14ac:dyDescent="0.25">
      <c r="B138" s="80" t="s">
        <v>91</v>
      </c>
      <c r="C138" s="173" t="s">
        <v>24</v>
      </c>
      <c r="D138" s="173"/>
      <c r="E138" s="173"/>
      <c r="F138" s="173"/>
      <c r="G138" s="173"/>
      <c r="H138" s="173"/>
      <c r="I138" s="173"/>
      <c r="J138" s="30">
        <f>$J$123</f>
        <v>0</v>
      </c>
    </row>
    <row r="139" spans="2:17" x14ac:dyDescent="0.25">
      <c r="B139" s="80" t="s">
        <v>90</v>
      </c>
      <c r="C139" s="173" t="s">
        <v>25</v>
      </c>
      <c r="D139" s="173"/>
      <c r="E139" s="173"/>
      <c r="F139" s="173"/>
      <c r="G139" s="173"/>
      <c r="H139" s="173"/>
      <c r="I139" s="173"/>
      <c r="J139" s="30">
        <f>$J$125</f>
        <v>0</v>
      </c>
    </row>
    <row r="140" spans="2:17" x14ac:dyDescent="0.25">
      <c r="B140" s="80" t="s">
        <v>92</v>
      </c>
      <c r="C140" s="173" t="s">
        <v>26</v>
      </c>
      <c r="D140" s="173"/>
      <c r="E140" s="173"/>
      <c r="F140" s="173"/>
      <c r="G140" s="173"/>
      <c r="H140" s="173"/>
      <c r="I140" s="173"/>
      <c r="J140" s="30">
        <f>$J$135</f>
        <v>0</v>
      </c>
    </row>
    <row r="141" spans="2:17" x14ac:dyDescent="0.25">
      <c r="B141" s="174" t="s">
        <v>93</v>
      </c>
      <c r="C141" s="175"/>
      <c r="D141" s="175"/>
      <c r="E141" s="175"/>
      <c r="F141" s="175"/>
      <c r="G141" s="175"/>
      <c r="H141" s="175"/>
      <c r="I141" s="176"/>
      <c r="J141" s="37">
        <f>ROUND(SUM($J$138:$J$140),2)</f>
        <v>0</v>
      </c>
    </row>
    <row r="142" spans="2:17" s="51" customFormat="1" x14ac:dyDescent="0.25">
      <c r="B142" s="48"/>
      <c r="C142" s="48"/>
      <c r="D142" s="48"/>
      <c r="E142" s="48"/>
      <c r="F142" s="48"/>
      <c r="G142" s="48"/>
      <c r="H142" s="48"/>
      <c r="I142" s="49"/>
      <c r="J142" s="50"/>
      <c r="K142" s="97"/>
      <c r="L142" s="97"/>
      <c r="M142" s="97"/>
      <c r="N142" s="97"/>
      <c r="O142" s="97"/>
      <c r="P142" s="97"/>
      <c r="Q142" s="97"/>
    </row>
    <row r="143" spans="2:17" x14ac:dyDescent="0.25">
      <c r="B143" s="177" t="s">
        <v>52</v>
      </c>
      <c r="C143" s="177"/>
      <c r="D143" s="177"/>
      <c r="E143" s="177"/>
      <c r="F143" s="177"/>
      <c r="G143" s="177"/>
      <c r="H143" s="177"/>
      <c r="I143" s="177"/>
      <c r="J143" s="177"/>
    </row>
    <row r="144" spans="2:17" ht="12.75" customHeight="1" x14ac:dyDescent="0.25">
      <c r="B144" s="80"/>
      <c r="C144" s="178" t="s">
        <v>148</v>
      </c>
      <c r="D144" s="179"/>
      <c r="E144" s="179"/>
      <c r="F144" s="179"/>
      <c r="G144" s="179"/>
      <c r="H144" s="179"/>
      <c r="I144" s="180"/>
      <c r="J144" s="30" t="s">
        <v>12</v>
      </c>
    </row>
    <row r="145" spans="2:11" ht="12.75" customHeight="1" x14ac:dyDescent="0.25">
      <c r="B145" s="62" t="s">
        <v>0</v>
      </c>
      <c r="C145" s="181" t="s">
        <v>6</v>
      </c>
      <c r="D145" s="181"/>
      <c r="E145" s="181"/>
      <c r="F145" s="181"/>
      <c r="G145" s="181"/>
      <c r="H145" s="181"/>
      <c r="I145" s="181"/>
      <c r="J145" s="13">
        <f>$J$30</f>
        <v>0</v>
      </c>
    </row>
    <row r="146" spans="2:11" x14ac:dyDescent="0.25">
      <c r="B146" s="63" t="s">
        <v>1</v>
      </c>
      <c r="C146" s="182" t="s">
        <v>56</v>
      </c>
      <c r="D146" s="182"/>
      <c r="E146" s="182"/>
      <c r="F146" s="182"/>
      <c r="G146" s="182"/>
      <c r="H146" s="182"/>
      <c r="I146" s="182"/>
      <c r="J146" s="13">
        <f>$J$71</f>
        <v>0</v>
      </c>
    </row>
    <row r="147" spans="2:11" x14ac:dyDescent="0.25">
      <c r="B147" s="64" t="s">
        <v>3</v>
      </c>
      <c r="C147" s="182" t="s">
        <v>61</v>
      </c>
      <c r="D147" s="182"/>
      <c r="E147" s="182"/>
      <c r="F147" s="182"/>
      <c r="G147" s="182"/>
      <c r="H147" s="182"/>
      <c r="I147" s="182"/>
      <c r="J147" s="13">
        <f>$J$85</f>
        <v>0</v>
      </c>
    </row>
    <row r="148" spans="2:11" x14ac:dyDescent="0.25">
      <c r="B148" s="65" t="s">
        <v>4</v>
      </c>
      <c r="C148" s="182" t="s">
        <v>17</v>
      </c>
      <c r="D148" s="182"/>
      <c r="E148" s="182"/>
      <c r="F148" s="182"/>
      <c r="G148" s="182"/>
      <c r="H148" s="182"/>
      <c r="I148" s="182"/>
      <c r="J148" s="13">
        <f>$J$112</f>
        <v>0</v>
      </c>
    </row>
    <row r="149" spans="2:11" x14ac:dyDescent="0.25">
      <c r="B149" s="66" t="s">
        <v>5</v>
      </c>
      <c r="C149" s="182" t="s">
        <v>23</v>
      </c>
      <c r="D149" s="182"/>
      <c r="E149" s="182"/>
      <c r="F149" s="182"/>
      <c r="G149" s="182"/>
      <c r="H149" s="182"/>
      <c r="I149" s="182"/>
      <c r="J149" s="13">
        <f>J$119</f>
        <v>0</v>
      </c>
    </row>
    <row r="150" spans="2:11" x14ac:dyDescent="0.25">
      <c r="B150" s="3"/>
      <c r="C150" s="188" t="s">
        <v>27</v>
      </c>
      <c r="D150" s="188"/>
      <c r="E150" s="188"/>
      <c r="F150" s="188"/>
      <c r="G150" s="188"/>
      <c r="H150" s="188"/>
      <c r="I150" s="188"/>
      <c r="J150" s="14">
        <f>SUM($J$145:$J$149)</f>
        <v>0</v>
      </c>
    </row>
    <row r="151" spans="2:11" x14ac:dyDescent="0.25">
      <c r="B151" s="67" t="s">
        <v>7</v>
      </c>
      <c r="C151" s="182" t="s">
        <v>77</v>
      </c>
      <c r="D151" s="182"/>
      <c r="E151" s="182"/>
      <c r="F151" s="182"/>
      <c r="G151" s="182"/>
      <c r="H151" s="182"/>
      <c r="I151" s="182"/>
      <c r="J151" s="13">
        <f>$J$141</f>
        <v>0</v>
      </c>
    </row>
    <row r="152" spans="2:11" x14ac:dyDescent="0.25">
      <c r="B152" s="18"/>
      <c r="C152" s="19"/>
      <c r="D152" s="19"/>
      <c r="E152" s="19"/>
      <c r="F152" s="19"/>
      <c r="G152" s="19"/>
      <c r="H152" s="19"/>
      <c r="I152" s="19"/>
      <c r="J152" s="20"/>
    </row>
    <row r="153" spans="2:11" x14ac:dyDescent="0.25">
      <c r="B153" s="70"/>
      <c r="C153" s="189" t="s">
        <v>149</v>
      </c>
      <c r="D153" s="189"/>
      <c r="E153" s="189"/>
      <c r="F153" s="189"/>
      <c r="G153" s="189"/>
      <c r="H153" s="189"/>
      <c r="I153" s="189"/>
      <c r="J153" s="55">
        <f>SUM($J$150:$J$151)</f>
        <v>0</v>
      </c>
    </row>
    <row r="154" spans="2:11" x14ac:dyDescent="0.25">
      <c r="B154" s="70"/>
      <c r="C154" s="183" t="s">
        <v>150</v>
      </c>
      <c r="D154" s="184"/>
      <c r="E154" s="184"/>
      <c r="F154" s="184"/>
      <c r="G154" s="184"/>
      <c r="H154" s="184"/>
      <c r="I154" s="185"/>
      <c r="J154" s="56">
        <v>1</v>
      </c>
      <c r="K154" s="1"/>
    </row>
    <row r="155" spans="2:11" x14ac:dyDescent="0.25">
      <c r="B155" s="70"/>
      <c r="C155" s="183" t="s">
        <v>151</v>
      </c>
      <c r="D155" s="184"/>
      <c r="E155" s="184"/>
      <c r="F155" s="184"/>
      <c r="G155" s="184"/>
      <c r="H155" s="184"/>
      <c r="I155" s="185"/>
      <c r="J155" s="57">
        <f>$J$154*$J$153</f>
        <v>0</v>
      </c>
      <c r="K155" s="1"/>
    </row>
    <row r="156" spans="2:11" x14ac:dyDescent="0.25">
      <c r="B156" s="70"/>
      <c r="C156" s="183" t="s">
        <v>152</v>
      </c>
      <c r="D156" s="184"/>
      <c r="E156" s="184"/>
      <c r="F156" s="184"/>
      <c r="G156" s="184"/>
      <c r="H156" s="184"/>
      <c r="I156" s="185"/>
      <c r="J156" s="56">
        <v>1</v>
      </c>
      <c r="K156" s="1"/>
    </row>
    <row r="157" spans="2:11" x14ac:dyDescent="0.25">
      <c r="B157" s="70"/>
      <c r="C157" s="183" t="str">
        <f>_xlfn.CONCAT("CUSTO TOTAL MENSAL COM MÃO-DE-OBRA PARA: ",$I$23)</f>
        <v>CUSTO TOTAL MENSAL COM MÃO-DE-OBRA PARA: Assistente Administrativo (Nível V)</v>
      </c>
      <c r="D157" s="184"/>
      <c r="E157" s="184"/>
      <c r="F157" s="184"/>
      <c r="G157" s="184"/>
      <c r="H157" s="184"/>
      <c r="I157" s="185"/>
      <c r="J157" s="55">
        <f>$J$155*$J$156</f>
        <v>0</v>
      </c>
      <c r="K157" s="1"/>
    </row>
    <row r="158" spans="2:11" x14ac:dyDescent="0.25">
      <c r="B158" s="17"/>
      <c r="C158" s="17"/>
      <c r="D158" s="17"/>
      <c r="E158" s="17"/>
      <c r="F158" s="17"/>
      <c r="G158" s="17"/>
      <c r="H158" s="17"/>
      <c r="I158" s="17"/>
      <c r="J158" s="54"/>
      <c r="K158" s="1"/>
    </row>
    <row r="159" spans="2:11" ht="18.75" x14ac:dyDescent="0.25">
      <c r="B159" s="312" t="s">
        <v>29</v>
      </c>
      <c r="C159" s="312"/>
      <c r="D159" s="312"/>
      <c r="E159" s="312"/>
      <c r="F159" s="312"/>
      <c r="G159" s="312"/>
      <c r="H159" s="313">
        <f>$J$157*12</f>
        <v>0</v>
      </c>
      <c r="I159" s="313"/>
      <c r="J159" s="313"/>
      <c r="K159" s="1"/>
    </row>
    <row r="160" spans="2:11" ht="18.75" x14ac:dyDescent="0.25">
      <c r="B160" s="312" t="s">
        <v>54</v>
      </c>
      <c r="C160" s="312"/>
      <c r="D160" s="312"/>
      <c r="E160" s="312"/>
      <c r="F160" s="312"/>
      <c r="G160" s="312"/>
      <c r="H160" s="313">
        <f>$J$157*$J$15</f>
        <v>0</v>
      </c>
      <c r="I160" s="313"/>
      <c r="J160" s="313"/>
      <c r="K160" s="1"/>
    </row>
    <row r="161" spans="2:11" x14ac:dyDescent="0.25">
      <c r="B161" s="1"/>
      <c r="F161" s="1"/>
      <c r="G161" s="1"/>
      <c r="H161" s="1"/>
      <c r="I161" s="1"/>
      <c r="J161" s="1"/>
      <c r="K161" s="1"/>
    </row>
    <row r="162" spans="2:11" x14ac:dyDescent="0.25">
      <c r="B162" s="1"/>
      <c r="F162" s="1"/>
      <c r="G162" s="1"/>
      <c r="H162" s="1"/>
      <c r="I162" s="1"/>
      <c r="J162" s="1"/>
      <c r="K162" s="1"/>
    </row>
    <row r="163" spans="2:11" x14ac:dyDescent="0.25">
      <c r="B163" s="1"/>
      <c r="F163" s="1"/>
      <c r="G163" s="1"/>
      <c r="H163" s="1"/>
      <c r="I163" s="1"/>
      <c r="J163" s="1"/>
    </row>
  </sheetData>
  <mergeCells count="223">
    <mergeCell ref="C12:I12"/>
    <mergeCell ref="C13:I13"/>
    <mergeCell ref="B5:J5"/>
    <mergeCell ref="B6:C6"/>
    <mergeCell ref="D6:J6"/>
    <mergeCell ref="B7:C7"/>
    <mergeCell ref="D7:J7"/>
    <mergeCell ref="B11:J11"/>
    <mergeCell ref="B8:C8"/>
    <mergeCell ref="D8:J8"/>
    <mergeCell ref="B9:C9"/>
    <mergeCell ref="D9:J9"/>
    <mergeCell ref="C14:I14"/>
    <mergeCell ref="C15:I15"/>
    <mergeCell ref="C16:I16"/>
    <mergeCell ref="C17:I17"/>
    <mergeCell ref="C28:D28"/>
    <mergeCell ref="L129:P134"/>
    <mergeCell ref="B159:G159"/>
    <mergeCell ref="B160:G160"/>
    <mergeCell ref="H159:J159"/>
    <mergeCell ref="H160:J160"/>
    <mergeCell ref="B18:J18"/>
    <mergeCell ref="B19:J19"/>
    <mergeCell ref="B20:J20"/>
    <mergeCell ref="I21:J21"/>
    <mergeCell ref="C22:H22"/>
    <mergeCell ref="I22:J22"/>
    <mergeCell ref="I23:J23"/>
    <mergeCell ref="C24:H24"/>
    <mergeCell ref="I24:J24"/>
    <mergeCell ref="B26:J26"/>
    <mergeCell ref="C27:I27"/>
    <mergeCell ref="C29:D29"/>
    <mergeCell ref="B30:I30"/>
    <mergeCell ref="G21:H21"/>
    <mergeCell ref="B32:J32"/>
    <mergeCell ref="C33:H33"/>
    <mergeCell ref="B34:B35"/>
    <mergeCell ref="C34:H34"/>
    <mergeCell ref="I34:I35"/>
    <mergeCell ref="J34:J35"/>
    <mergeCell ref="C35:H35"/>
    <mergeCell ref="E23:H23"/>
    <mergeCell ref="D21:F21"/>
    <mergeCell ref="B39:H39"/>
    <mergeCell ref="B40:I40"/>
    <mergeCell ref="C42:H42"/>
    <mergeCell ref="C43:H43"/>
    <mergeCell ref="K43:L43"/>
    <mergeCell ref="C44:H44"/>
    <mergeCell ref="K44:L44"/>
    <mergeCell ref="B36:B37"/>
    <mergeCell ref="C36:H36"/>
    <mergeCell ref="I36:I37"/>
    <mergeCell ref="J36:J37"/>
    <mergeCell ref="C37:H37"/>
    <mergeCell ref="B38:I38"/>
    <mergeCell ref="C48:H48"/>
    <mergeCell ref="C49:H49"/>
    <mergeCell ref="C50:H50"/>
    <mergeCell ref="B45:B46"/>
    <mergeCell ref="C45:F46"/>
    <mergeCell ref="I45:I46"/>
    <mergeCell ref="J45:J46"/>
    <mergeCell ref="K45:L46"/>
    <mergeCell ref="C47:H47"/>
    <mergeCell ref="B56:B57"/>
    <mergeCell ref="C56:E56"/>
    <mergeCell ref="J56:J57"/>
    <mergeCell ref="K56:P57"/>
    <mergeCell ref="C57:E57"/>
    <mergeCell ref="B58:B59"/>
    <mergeCell ref="J58:J59"/>
    <mergeCell ref="K58:P59"/>
    <mergeCell ref="C51:H51"/>
    <mergeCell ref="K51:L51"/>
    <mergeCell ref="C52:H52"/>
    <mergeCell ref="K52:L52"/>
    <mergeCell ref="C53:H53"/>
    <mergeCell ref="C55:I55"/>
    <mergeCell ref="C59:F59"/>
    <mergeCell ref="C58:F58"/>
    <mergeCell ref="C63:I63"/>
    <mergeCell ref="K63:P63"/>
    <mergeCell ref="C65:I65"/>
    <mergeCell ref="B66:J66"/>
    <mergeCell ref="B67:J67"/>
    <mergeCell ref="C68:I68"/>
    <mergeCell ref="C60:I60"/>
    <mergeCell ref="K60:P60"/>
    <mergeCell ref="C61:I61"/>
    <mergeCell ref="K61:P61"/>
    <mergeCell ref="C62:I62"/>
    <mergeCell ref="K62:P62"/>
    <mergeCell ref="C69:I69"/>
    <mergeCell ref="C70:I70"/>
    <mergeCell ref="B71:I71"/>
    <mergeCell ref="B73:J73"/>
    <mergeCell ref="C74:I74"/>
    <mergeCell ref="B75:B76"/>
    <mergeCell ref="C75:H75"/>
    <mergeCell ref="I75:I76"/>
    <mergeCell ref="J75:J76"/>
    <mergeCell ref="C76:H76"/>
    <mergeCell ref="B77:B78"/>
    <mergeCell ref="C77:H77"/>
    <mergeCell ref="I77:I78"/>
    <mergeCell ref="J77:J78"/>
    <mergeCell ref="C78:H78"/>
    <mergeCell ref="B79:B80"/>
    <mergeCell ref="C79:H79"/>
    <mergeCell ref="I79:I80"/>
    <mergeCell ref="J79:J80"/>
    <mergeCell ref="C80:H80"/>
    <mergeCell ref="B85:H85"/>
    <mergeCell ref="B87:J87"/>
    <mergeCell ref="C88:I88"/>
    <mergeCell ref="B89:B90"/>
    <mergeCell ref="C89:I89"/>
    <mergeCell ref="J89:J90"/>
    <mergeCell ref="B81:B82"/>
    <mergeCell ref="C81:H81"/>
    <mergeCell ref="I81:I82"/>
    <mergeCell ref="J81:J82"/>
    <mergeCell ref="C82:H82"/>
    <mergeCell ref="B83:B84"/>
    <mergeCell ref="C83:H83"/>
    <mergeCell ref="I83:I84"/>
    <mergeCell ref="J83:J84"/>
    <mergeCell ref="C84:H84"/>
    <mergeCell ref="B93:B94"/>
    <mergeCell ref="C93:F93"/>
    <mergeCell ref="I93:I94"/>
    <mergeCell ref="J93:J94"/>
    <mergeCell ref="K93:P93"/>
    <mergeCell ref="C94:F94"/>
    <mergeCell ref="K89:P89"/>
    <mergeCell ref="C90:I90"/>
    <mergeCell ref="B91:B92"/>
    <mergeCell ref="C91:E91"/>
    <mergeCell ref="F91:G92"/>
    <mergeCell ref="H91:H92"/>
    <mergeCell ref="I91:I92"/>
    <mergeCell ref="J91:J92"/>
    <mergeCell ref="K91:P91"/>
    <mergeCell ref="C92:E92"/>
    <mergeCell ref="B95:B96"/>
    <mergeCell ref="C95:F95"/>
    <mergeCell ref="I95:I96"/>
    <mergeCell ref="J95:J96"/>
    <mergeCell ref="K95:P95"/>
    <mergeCell ref="B97:B98"/>
    <mergeCell ref="C97:F97"/>
    <mergeCell ref="I97:I98"/>
    <mergeCell ref="J97:J98"/>
    <mergeCell ref="K97:P97"/>
    <mergeCell ref="C96:F96"/>
    <mergeCell ref="C98:F98"/>
    <mergeCell ref="C103:I103"/>
    <mergeCell ref="C104:H104"/>
    <mergeCell ref="B105:I105"/>
    <mergeCell ref="B107:J107"/>
    <mergeCell ref="C108:I108"/>
    <mergeCell ref="C109:I109"/>
    <mergeCell ref="B99:B100"/>
    <mergeCell ref="C99:H99"/>
    <mergeCell ref="I99:I100"/>
    <mergeCell ref="J99:J100"/>
    <mergeCell ref="C100:H100"/>
    <mergeCell ref="B101:I101"/>
    <mergeCell ref="C117:I117"/>
    <mergeCell ref="C118:I118"/>
    <mergeCell ref="B119:I119"/>
    <mergeCell ref="B120:J120"/>
    <mergeCell ref="B121:J121"/>
    <mergeCell ref="B110:I110"/>
    <mergeCell ref="B111:H111"/>
    <mergeCell ref="B112:I112"/>
    <mergeCell ref="B114:J114"/>
    <mergeCell ref="C115:I115"/>
    <mergeCell ref="C116:I116"/>
    <mergeCell ref="J125:J126"/>
    <mergeCell ref="C126:G126"/>
    <mergeCell ref="C122:G122"/>
    <mergeCell ref="B123:B124"/>
    <mergeCell ref="C123:G123"/>
    <mergeCell ref="H123:H124"/>
    <mergeCell ref="I123:I124"/>
    <mergeCell ref="J123:J124"/>
    <mergeCell ref="C124:G124"/>
    <mergeCell ref="B127:I127"/>
    <mergeCell ref="B128:I128"/>
    <mergeCell ref="C129:H129"/>
    <mergeCell ref="C130:H130"/>
    <mergeCell ref="C131:H131"/>
    <mergeCell ref="C132:H132"/>
    <mergeCell ref="B125:B126"/>
    <mergeCell ref="C125:G125"/>
    <mergeCell ref="H125:H126"/>
    <mergeCell ref="I125:I126"/>
    <mergeCell ref="C155:I155"/>
    <mergeCell ref="C156:I156"/>
    <mergeCell ref="C157:I157"/>
    <mergeCell ref="C147:I147"/>
    <mergeCell ref="C148:I148"/>
    <mergeCell ref="C149:I149"/>
    <mergeCell ref="C150:I150"/>
    <mergeCell ref="C151:I151"/>
    <mergeCell ref="C153:I153"/>
    <mergeCell ref="C140:I140"/>
    <mergeCell ref="B141:I141"/>
    <mergeCell ref="B143:J143"/>
    <mergeCell ref="C144:I144"/>
    <mergeCell ref="C145:I145"/>
    <mergeCell ref="C146:I146"/>
    <mergeCell ref="C133:H133"/>
    <mergeCell ref="C134:H134"/>
    <mergeCell ref="C154:I154"/>
    <mergeCell ref="C135:H135"/>
    <mergeCell ref="B137:J137"/>
    <mergeCell ref="C138:I138"/>
    <mergeCell ref="C139:I139"/>
  </mergeCells>
  <dataValidations count="2">
    <dataValidation type="list" sqref="I21:J21" xr:uid="{63B7F972-0618-47D6-AE0F-3BB627080193}">
      <formula1>"44 Horas Semanais, 40 Horas Semanais, 12x36 Noturno, 12x36 Diurno"</formula1>
    </dataValidation>
    <dataValidation type="list" allowBlank="1" showInputMessage="1" showErrorMessage="1" sqref="J17" xr:uid="{871A8590-2217-47D6-81D0-B0B40AE4D0B7}">
      <formula1>"LUCRO REAL, LUCRO PRESUMIDO, SIMPLES"</formula1>
    </dataValidation>
  </dataValidations>
  <pageMargins left="0.25" right="0.25" top="0.75" bottom="0.75" header="0.3" footer="0.3"/>
  <pageSetup paperSize="9" orientation="portrait" horizontalDpi="300" verticalDpi="0" r:id="rId1"/>
  <ignoredErrors>
    <ignoredError sqref="I81" evalError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B4DE-82A2-4E61-8810-8B8A1673E397}">
  <dimension ref="B5:S163"/>
  <sheetViews>
    <sheetView showGridLines="0" tabSelected="1" zoomScaleNormal="100" workbookViewId="0">
      <selection activeCell="N25" sqref="N25"/>
    </sheetView>
  </sheetViews>
  <sheetFormatPr defaultColWidth="9.140625" defaultRowHeight="12.75" x14ac:dyDescent="0.25"/>
  <cols>
    <col min="1" max="1" width="1.7109375" style="1" customWidth="1"/>
    <col min="2" max="2" width="3.42578125" style="15" bestFit="1" customWidth="1"/>
    <col min="3" max="3" width="16.7109375" style="1" customWidth="1"/>
    <col min="4" max="4" width="14.140625" style="1" customWidth="1"/>
    <col min="5" max="5" width="11.85546875" style="1" customWidth="1"/>
    <col min="6" max="6" width="7.5703125" style="15" bestFit="1" customWidth="1"/>
    <col min="7" max="8" width="11.5703125" style="15" bestFit="1" customWidth="1"/>
    <col min="9" max="9" width="14.140625" style="15" customWidth="1"/>
    <col min="10" max="10" width="14.7109375" style="16" customWidth="1"/>
    <col min="11" max="11" width="9.28515625" style="85" customWidth="1"/>
    <col min="12" max="12" width="9.140625" style="1"/>
    <col min="13" max="13" width="11.7109375" style="1" bestFit="1" customWidth="1"/>
    <col min="14" max="14" width="11.42578125" style="1" bestFit="1" customWidth="1"/>
    <col min="15" max="17" width="9.140625" style="1"/>
    <col min="18" max="19" width="10" style="1" bestFit="1" customWidth="1"/>
    <col min="20" max="16384" width="9.140625" style="1"/>
  </cols>
  <sheetData>
    <row r="5" spans="2:10" ht="18.75" x14ac:dyDescent="0.25">
      <c r="B5" s="329" t="s">
        <v>187</v>
      </c>
      <c r="C5" s="329"/>
      <c r="D5" s="329"/>
      <c r="E5" s="329"/>
      <c r="F5" s="329"/>
      <c r="G5" s="329"/>
      <c r="H5" s="329"/>
      <c r="I5" s="329"/>
      <c r="J5" s="329"/>
    </row>
    <row r="6" spans="2:10" x14ac:dyDescent="0.25">
      <c r="B6" s="188" t="s">
        <v>30</v>
      </c>
      <c r="C6" s="188"/>
      <c r="D6" s="330"/>
      <c r="E6" s="331"/>
      <c r="F6" s="331"/>
      <c r="G6" s="331"/>
      <c r="H6" s="331"/>
      <c r="I6" s="331"/>
      <c r="J6" s="332"/>
    </row>
    <row r="7" spans="2:10" x14ac:dyDescent="0.25">
      <c r="B7" s="188" t="s">
        <v>31</v>
      </c>
      <c r="C7" s="188"/>
      <c r="D7" s="333"/>
      <c r="E7" s="331"/>
      <c r="F7" s="331"/>
      <c r="G7" s="331"/>
      <c r="H7" s="331"/>
      <c r="I7" s="331"/>
      <c r="J7" s="332"/>
    </row>
    <row r="8" spans="2:10" x14ac:dyDescent="0.25">
      <c r="B8" s="188" t="s">
        <v>94</v>
      </c>
      <c r="C8" s="188"/>
      <c r="D8" s="333"/>
      <c r="E8" s="331"/>
      <c r="F8" s="331"/>
      <c r="G8" s="331"/>
      <c r="H8" s="331"/>
      <c r="I8" s="331"/>
      <c r="J8" s="332"/>
    </row>
    <row r="9" spans="2:10" x14ac:dyDescent="0.25">
      <c r="B9" s="188" t="s">
        <v>95</v>
      </c>
      <c r="C9" s="188"/>
      <c r="D9" s="333"/>
      <c r="E9" s="331"/>
      <c r="F9" s="331"/>
      <c r="G9" s="331"/>
      <c r="H9" s="331"/>
      <c r="I9" s="331"/>
      <c r="J9" s="332"/>
    </row>
    <row r="10" spans="2:10" x14ac:dyDescent="0.25">
      <c r="B10" s="59"/>
      <c r="C10" s="59"/>
      <c r="D10" s="60"/>
      <c r="E10" s="51"/>
      <c r="F10" s="51"/>
      <c r="G10" s="51"/>
      <c r="H10" s="51"/>
      <c r="I10" s="51"/>
      <c r="J10" s="51"/>
    </row>
    <row r="11" spans="2:10" x14ac:dyDescent="0.25">
      <c r="B11" s="315" t="s">
        <v>112</v>
      </c>
      <c r="C11" s="315"/>
      <c r="D11" s="315"/>
      <c r="E11" s="315"/>
      <c r="F11" s="315"/>
      <c r="G11" s="315"/>
      <c r="H11" s="315"/>
      <c r="I11" s="315"/>
      <c r="J11" s="315"/>
    </row>
    <row r="12" spans="2:10" ht="12.75" customHeight="1" x14ac:dyDescent="0.25">
      <c r="B12" s="2" t="s">
        <v>0</v>
      </c>
      <c r="C12" s="181" t="s">
        <v>100</v>
      </c>
      <c r="D12" s="181"/>
      <c r="E12" s="181"/>
      <c r="F12" s="181"/>
      <c r="G12" s="181"/>
      <c r="H12" s="181"/>
      <c r="I12" s="181"/>
      <c r="J12" s="127"/>
    </row>
    <row r="13" spans="2:10" x14ac:dyDescent="0.25">
      <c r="B13" s="2" t="s">
        <v>1</v>
      </c>
      <c r="C13" s="181" t="s">
        <v>2</v>
      </c>
      <c r="D13" s="181"/>
      <c r="E13" s="181"/>
      <c r="F13" s="181"/>
      <c r="G13" s="181"/>
      <c r="H13" s="181"/>
      <c r="I13" s="181"/>
      <c r="J13" s="128" t="s">
        <v>220</v>
      </c>
    </row>
    <row r="14" spans="2:10" ht="12.75" customHeight="1" x14ac:dyDescent="0.25">
      <c r="B14" s="2" t="s">
        <v>3</v>
      </c>
      <c r="C14" s="181" t="s">
        <v>101</v>
      </c>
      <c r="D14" s="181"/>
      <c r="E14" s="181"/>
      <c r="F14" s="181"/>
      <c r="G14" s="181"/>
      <c r="H14" s="181"/>
      <c r="I14" s="181"/>
      <c r="J14" s="129">
        <v>2026</v>
      </c>
    </row>
    <row r="15" spans="2:10" ht="12.75" customHeight="1" x14ac:dyDescent="0.25">
      <c r="B15" s="2" t="s">
        <v>4</v>
      </c>
      <c r="C15" s="181" t="s">
        <v>102</v>
      </c>
      <c r="D15" s="181"/>
      <c r="E15" s="181"/>
      <c r="F15" s="181"/>
      <c r="G15" s="181"/>
      <c r="H15" s="181"/>
      <c r="I15" s="181"/>
      <c r="J15" s="136">
        <v>24</v>
      </c>
    </row>
    <row r="16" spans="2:10" ht="12.75" customHeight="1" x14ac:dyDescent="0.25">
      <c r="B16" s="2" t="s">
        <v>5</v>
      </c>
      <c r="C16" s="310" t="s">
        <v>55</v>
      </c>
      <c r="D16" s="310"/>
      <c r="E16" s="310"/>
      <c r="F16" s="310"/>
      <c r="G16" s="310"/>
      <c r="H16" s="310"/>
      <c r="I16" s="310"/>
      <c r="J16" s="130"/>
    </row>
    <row r="17" spans="2:11" ht="12.75" customHeight="1" x14ac:dyDescent="0.25">
      <c r="B17" s="2" t="s">
        <v>7</v>
      </c>
      <c r="C17" s="310" t="s">
        <v>103</v>
      </c>
      <c r="D17" s="310"/>
      <c r="E17" s="310"/>
      <c r="F17" s="310"/>
      <c r="G17" s="310"/>
      <c r="H17" s="310"/>
      <c r="I17" s="310"/>
      <c r="J17" s="131" t="s">
        <v>96</v>
      </c>
    </row>
    <row r="18" spans="2:11" x14ac:dyDescent="0.25">
      <c r="B18" s="314"/>
      <c r="C18" s="314"/>
      <c r="D18" s="314"/>
      <c r="E18" s="314"/>
      <c r="F18" s="314"/>
      <c r="G18" s="314"/>
      <c r="H18" s="314"/>
      <c r="I18" s="314"/>
      <c r="J18" s="314"/>
    </row>
    <row r="19" spans="2:11" x14ac:dyDescent="0.25">
      <c r="B19" s="315" t="s">
        <v>113</v>
      </c>
      <c r="C19" s="315"/>
      <c r="D19" s="315"/>
      <c r="E19" s="315"/>
      <c r="F19" s="315"/>
      <c r="G19" s="315"/>
      <c r="H19" s="315"/>
      <c r="I19" s="315"/>
      <c r="J19" s="315"/>
      <c r="K19" s="1"/>
    </row>
    <row r="20" spans="2:11" x14ac:dyDescent="0.25">
      <c r="B20" s="316" t="s">
        <v>32</v>
      </c>
      <c r="C20" s="317"/>
      <c r="D20" s="317"/>
      <c r="E20" s="317"/>
      <c r="F20" s="317"/>
      <c r="G20" s="317"/>
      <c r="H20" s="317"/>
      <c r="I20" s="317"/>
      <c r="J20" s="318"/>
      <c r="K20" s="1"/>
    </row>
    <row r="21" spans="2:11" ht="12.75" customHeight="1" x14ac:dyDescent="0.25">
      <c r="B21" s="3">
        <v>1</v>
      </c>
      <c r="C21" s="68" t="s">
        <v>163</v>
      </c>
      <c r="D21" s="307" t="s">
        <v>166</v>
      </c>
      <c r="E21" s="308"/>
      <c r="F21" s="309"/>
      <c r="G21" s="328" t="s">
        <v>165</v>
      </c>
      <c r="H21" s="328"/>
      <c r="I21" s="319" t="s">
        <v>98</v>
      </c>
      <c r="J21" s="319"/>
      <c r="K21" s="1"/>
    </row>
    <row r="22" spans="2:11" ht="12.75" customHeight="1" x14ac:dyDescent="0.25">
      <c r="B22" s="3">
        <v>2</v>
      </c>
      <c r="C22" s="150" t="s">
        <v>161</v>
      </c>
      <c r="D22" s="151"/>
      <c r="E22" s="151"/>
      <c r="F22" s="151"/>
      <c r="G22" s="151"/>
      <c r="H22" s="152"/>
      <c r="I22" s="320"/>
      <c r="J22" s="320"/>
      <c r="K22" s="1"/>
    </row>
    <row r="23" spans="2:11" ht="12.75" customHeight="1" x14ac:dyDescent="0.25">
      <c r="B23" s="3">
        <v>3</v>
      </c>
      <c r="C23" s="98" t="s">
        <v>53</v>
      </c>
      <c r="D23" s="132" t="s">
        <v>167</v>
      </c>
      <c r="E23" s="150" t="s">
        <v>153</v>
      </c>
      <c r="F23" s="151"/>
      <c r="G23" s="151"/>
      <c r="H23" s="152"/>
      <c r="I23" s="321" t="s">
        <v>226</v>
      </c>
      <c r="J23" s="321"/>
      <c r="K23" s="1"/>
    </row>
    <row r="24" spans="2:11" ht="12.75" customHeight="1" x14ac:dyDescent="0.25">
      <c r="B24" s="3">
        <v>4</v>
      </c>
      <c r="C24" s="150" t="s">
        <v>162</v>
      </c>
      <c r="D24" s="151"/>
      <c r="E24" s="151"/>
      <c r="F24" s="151"/>
      <c r="G24" s="151"/>
      <c r="H24" s="152"/>
      <c r="I24" s="322"/>
      <c r="J24" s="323"/>
      <c r="K24" s="1"/>
    </row>
    <row r="25" spans="2:11" x14ac:dyDescent="0.25">
      <c r="C25" s="22"/>
      <c r="D25" s="22"/>
      <c r="E25" s="22"/>
      <c r="F25" s="22"/>
      <c r="G25" s="22"/>
      <c r="H25" s="22"/>
      <c r="I25" s="1"/>
      <c r="J25" s="1"/>
      <c r="K25" s="1"/>
    </row>
    <row r="26" spans="2:11" x14ac:dyDescent="0.25">
      <c r="B26" s="324" t="s">
        <v>6</v>
      </c>
      <c r="C26" s="324"/>
      <c r="D26" s="324"/>
      <c r="E26" s="324"/>
      <c r="F26" s="324"/>
      <c r="G26" s="324"/>
      <c r="H26" s="324"/>
      <c r="I26" s="324"/>
      <c r="J26" s="324"/>
      <c r="K26" s="1"/>
    </row>
    <row r="27" spans="2:11" x14ac:dyDescent="0.25">
      <c r="B27" s="84">
        <v>1</v>
      </c>
      <c r="C27" s="324" t="s">
        <v>105</v>
      </c>
      <c r="D27" s="324"/>
      <c r="E27" s="324"/>
      <c r="F27" s="324"/>
      <c r="G27" s="324"/>
      <c r="H27" s="324"/>
      <c r="I27" s="324"/>
      <c r="J27" s="31" t="s">
        <v>12</v>
      </c>
      <c r="K27" s="1"/>
    </row>
    <row r="28" spans="2:11" x14ac:dyDescent="0.25">
      <c r="B28" s="3" t="s">
        <v>0</v>
      </c>
      <c r="C28" s="204" t="s">
        <v>104</v>
      </c>
      <c r="D28" s="205"/>
      <c r="E28" s="73"/>
      <c r="F28" s="73"/>
      <c r="G28" s="73"/>
      <c r="H28" s="73"/>
      <c r="I28" s="74"/>
      <c r="J28" s="33">
        <f>$I$22</f>
        <v>0</v>
      </c>
      <c r="K28" s="1"/>
    </row>
    <row r="29" spans="2:11" x14ac:dyDescent="0.25">
      <c r="B29" s="3" t="s">
        <v>1</v>
      </c>
      <c r="C29" s="207" t="s">
        <v>19</v>
      </c>
      <c r="D29" s="208"/>
      <c r="E29" s="19"/>
      <c r="F29" s="19"/>
      <c r="G29" s="19"/>
      <c r="H29" s="19"/>
      <c r="I29" s="76"/>
      <c r="J29" s="4">
        <v>0</v>
      </c>
    </row>
    <row r="30" spans="2:11" ht="15" customHeight="1" x14ac:dyDescent="0.25">
      <c r="B30" s="325" t="s">
        <v>62</v>
      </c>
      <c r="C30" s="326"/>
      <c r="D30" s="326"/>
      <c r="E30" s="326"/>
      <c r="F30" s="326"/>
      <c r="G30" s="326"/>
      <c r="H30" s="326"/>
      <c r="I30" s="327"/>
      <c r="J30" s="34">
        <f>ROUND(SUM(J28:J29),2)</f>
        <v>0</v>
      </c>
    </row>
    <row r="31" spans="2:11" x14ac:dyDescent="0.25">
      <c r="B31" s="1"/>
      <c r="F31" s="1"/>
      <c r="G31" s="1"/>
      <c r="H31" s="85"/>
      <c r="I31" s="1"/>
      <c r="J31" s="1"/>
      <c r="K31" s="1"/>
    </row>
    <row r="32" spans="2:11" x14ac:dyDescent="0.25">
      <c r="B32" s="283" t="s">
        <v>56</v>
      </c>
      <c r="C32" s="283"/>
      <c r="D32" s="283"/>
      <c r="E32" s="283"/>
      <c r="F32" s="283"/>
      <c r="G32" s="283"/>
      <c r="H32" s="283"/>
      <c r="I32" s="283"/>
      <c r="J32" s="283"/>
    </row>
    <row r="33" spans="2:13" x14ac:dyDescent="0.25">
      <c r="B33" s="82" t="s">
        <v>10</v>
      </c>
      <c r="C33" s="283" t="s">
        <v>106</v>
      </c>
      <c r="D33" s="283"/>
      <c r="E33" s="283"/>
      <c r="F33" s="283"/>
      <c r="G33" s="283"/>
      <c r="H33" s="283"/>
      <c r="I33" s="82" t="s">
        <v>11</v>
      </c>
      <c r="J33" s="23" t="s">
        <v>12</v>
      </c>
    </row>
    <row r="34" spans="2:13" x14ac:dyDescent="0.25">
      <c r="B34" s="193" t="s">
        <v>0</v>
      </c>
      <c r="C34" s="222" t="s">
        <v>46</v>
      </c>
      <c r="D34" s="223"/>
      <c r="E34" s="223"/>
      <c r="F34" s="223"/>
      <c r="G34" s="223"/>
      <c r="H34" s="224"/>
      <c r="I34" s="295">
        <f>1/12</f>
        <v>8.3333333333333329E-2</v>
      </c>
      <c r="J34" s="199">
        <f>ROUND($J$30*$I$34,2)</f>
        <v>0</v>
      </c>
    </row>
    <row r="35" spans="2:13" x14ac:dyDescent="0.25">
      <c r="B35" s="194"/>
      <c r="C35" s="304" t="s">
        <v>47</v>
      </c>
      <c r="D35" s="305"/>
      <c r="E35" s="305"/>
      <c r="F35" s="305"/>
      <c r="G35" s="305"/>
      <c r="H35" s="306"/>
      <c r="I35" s="296"/>
      <c r="J35" s="200"/>
      <c r="L35" s="6"/>
    </row>
    <row r="36" spans="2:13" ht="12.75" customHeight="1" x14ac:dyDescent="0.25">
      <c r="B36" s="193" t="s">
        <v>1</v>
      </c>
      <c r="C36" s="259" t="s">
        <v>107</v>
      </c>
      <c r="D36" s="260"/>
      <c r="E36" s="260"/>
      <c r="F36" s="260"/>
      <c r="G36" s="260"/>
      <c r="H36" s="261"/>
      <c r="I36" s="295">
        <v>0.121</v>
      </c>
      <c r="J36" s="199">
        <f>ROUND($J$30*$I$36,2)</f>
        <v>0</v>
      </c>
    </row>
    <row r="37" spans="2:13" x14ac:dyDescent="0.25">
      <c r="B37" s="194"/>
      <c r="C37" s="301" t="s">
        <v>48</v>
      </c>
      <c r="D37" s="302"/>
      <c r="E37" s="302"/>
      <c r="F37" s="302"/>
      <c r="G37" s="302"/>
      <c r="H37" s="303"/>
      <c r="I37" s="296"/>
      <c r="J37" s="200"/>
      <c r="L37" s="6"/>
    </row>
    <row r="38" spans="2:13" ht="15" customHeight="1" x14ac:dyDescent="0.25">
      <c r="B38" s="178" t="s">
        <v>28</v>
      </c>
      <c r="C38" s="179"/>
      <c r="D38" s="179"/>
      <c r="E38" s="179"/>
      <c r="F38" s="179"/>
      <c r="G38" s="179"/>
      <c r="H38" s="179"/>
      <c r="I38" s="180"/>
      <c r="J38" s="27">
        <f>ROUND(SUM(J34:J37),2)</f>
        <v>0</v>
      </c>
    </row>
    <row r="39" spans="2:13" ht="13.5" customHeight="1" x14ac:dyDescent="0.25">
      <c r="B39" s="298" t="s">
        <v>108</v>
      </c>
      <c r="C39" s="299"/>
      <c r="D39" s="299"/>
      <c r="E39" s="299"/>
      <c r="F39" s="299"/>
      <c r="G39" s="299"/>
      <c r="H39" s="299"/>
      <c r="I39" s="52">
        <f>I53</f>
        <v>0.33800000000000002</v>
      </c>
      <c r="J39" s="21">
        <f>ROUND($J$38*$I$39,2)</f>
        <v>0</v>
      </c>
      <c r="K39" s="1"/>
    </row>
    <row r="40" spans="2:13" ht="12.75" customHeight="1" x14ac:dyDescent="0.25">
      <c r="B40" s="230" t="s">
        <v>45</v>
      </c>
      <c r="C40" s="231"/>
      <c r="D40" s="231"/>
      <c r="E40" s="231"/>
      <c r="F40" s="231"/>
      <c r="G40" s="231"/>
      <c r="H40" s="231"/>
      <c r="I40" s="231"/>
      <c r="J40" s="28">
        <f>ROUND($J$38+$J$39,2)</f>
        <v>0</v>
      </c>
      <c r="K40" s="1"/>
    </row>
    <row r="41" spans="2:13" x14ac:dyDescent="0.25">
      <c r="B41" s="17"/>
      <c r="C41" s="25"/>
      <c r="D41" s="25"/>
      <c r="E41" s="25"/>
      <c r="F41" s="25"/>
      <c r="G41" s="25"/>
      <c r="H41" s="25"/>
      <c r="I41" s="25"/>
      <c r="J41" s="26"/>
    </row>
    <row r="42" spans="2:13" x14ac:dyDescent="0.25">
      <c r="B42" s="82" t="s">
        <v>13</v>
      </c>
      <c r="C42" s="283" t="s">
        <v>109</v>
      </c>
      <c r="D42" s="283"/>
      <c r="E42" s="283"/>
      <c r="F42" s="283"/>
      <c r="G42" s="283"/>
      <c r="H42" s="283"/>
      <c r="I42" s="82" t="s">
        <v>11</v>
      </c>
      <c r="J42" s="23" t="s">
        <v>12</v>
      </c>
    </row>
    <row r="43" spans="2:13" x14ac:dyDescent="0.25">
      <c r="B43" s="3" t="s">
        <v>0</v>
      </c>
      <c r="C43" s="182" t="s">
        <v>38</v>
      </c>
      <c r="D43" s="182"/>
      <c r="E43" s="182"/>
      <c r="F43" s="182"/>
      <c r="G43" s="182"/>
      <c r="H43" s="182"/>
      <c r="I43" s="7">
        <f>IF($J$17="simples",0%,20%)</f>
        <v>0.2</v>
      </c>
      <c r="J43" s="4">
        <f>ROUND($J$30*$I$43,2)</f>
        <v>0</v>
      </c>
      <c r="K43" s="235"/>
      <c r="L43" s="235"/>
    </row>
    <row r="44" spans="2:13" x14ac:dyDescent="0.25">
      <c r="B44" s="3" t="s">
        <v>1</v>
      </c>
      <c r="C44" s="182" t="s">
        <v>110</v>
      </c>
      <c r="D44" s="182"/>
      <c r="E44" s="182"/>
      <c r="F44" s="182"/>
      <c r="G44" s="182"/>
      <c r="H44" s="182"/>
      <c r="I44" s="7">
        <f>IF($J$17="simples",0%,2.5%)</f>
        <v>2.5000000000000001E-2</v>
      </c>
      <c r="J44" s="4">
        <f>ROUND($J$30*$I$44,2)</f>
        <v>0</v>
      </c>
      <c r="K44" s="300"/>
      <c r="L44" s="300"/>
      <c r="M44" s="85"/>
    </row>
    <row r="45" spans="2:13" ht="12.75" customHeight="1" x14ac:dyDescent="0.25">
      <c r="B45" s="290" t="s">
        <v>3</v>
      </c>
      <c r="C45" s="259" t="s">
        <v>125</v>
      </c>
      <c r="D45" s="260"/>
      <c r="E45" s="260"/>
      <c r="F45" s="261"/>
      <c r="G45" s="8" t="s">
        <v>42</v>
      </c>
      <c r="H45" s="8" t="s">
        <v>43</v>
      </c>
      <c r="I45" s="295">
        <f>$G$46*$H$46</f>
        <v>0</v>
      </c>
      <c r="J45" s="199">
        <f>ROUND($J$30*$I$45,2)</f>
        <v>0</v>
      </c>
      <c r="K45" s="297"/>
      <c r="L45" s="297"/>
      <c r="M45" s="85"/>
    </row>
    <row r="46" spans="2:13" x14ac:dyDescent="0.25">
      <c r="B46" s="291"/>
      <c r="C46" s="292"/>
      <c r="D46" s="293"/>
      <c r="E46" s="293"/>
      <c r="F46" s="294"/>
      <c r="G46" s="137"/>
      <c r="H46" s="138"/>
      <c r="I46" s="296"/>
      <c r="J46" s="200"/>
      <c r="K46" s="297"/>
      <c r="L46" s="297"/>
      <c r="M46" s="85"/>
    </row>
    <row r="47" spans="2:13" x14ac:dyDescent="0.25">
      <c r="B47" s="3" t="s">
        <v>4</v>
      </c>
      <c r="C47" s="182" t="s">
        <v>57</v>
      </c>
      <c r="D47" s="182"/>
      <c r="E47" s="182"/>
      <c r="F47" s="182"/>
      <c r="G47" s="182"/>
      <c r="H47" s="182"/>
      <c r="I47" s="7">
        <f>IF($J$17="simples",0%,1.5%)</f>
        <v>1.4999999999999999E-2</v>
      </c>
      <c r="J47" s="4">
        <f>ROUND($J$30*$I$47,2)</f>
        <v>0</v>
      </c>
      <c r="K47" s="86"/>
      <c r="L47" s="86"/>
      <c r="M47" s="85"/>
    </row>
    <row r="48" spans="2:13" x14ac:dyDescent="0.25">
      <c r="B48" s="3" t="s">
        <v>5</v>
      </c>
      <c r="C48" s="182" t="s">
        <v>39</v>
      </c>
      <c r="D48" s="182"/>
      <c r="E48" s="182"/>
      <c r="F48" s="182"/>
      <c r="G48" s="182"/>
      <c r="H48" s="182"/>
      <c r="I48" s="7">
        <f>IF($J$17="simples",0%,1%)</f>
        <v>0.01</v>
      </c>
      <c r="J48" s="4">
        <f>ROUND($J$30*$I$48,2)</f>
        <v>0</v>
      </c>
      <c r="K48" s="86"/>
      <c r="L48" s="86"/>
      <c r="M48" s="85"/>
    </row>
    <row r="49" spans="2:16" x14ac:dyDescent="0.25">
      <c r="B49" s="3" t="s">
        <v>7</v>
      </c>
      <c r="C49" s="182" t="s">
        <v>44</v>
      </c>
      <c r="D49" s="182"/>
      <c r="E49" s="182"/>
      <c r="F49" s="182"/>
      <c r="G49" s="182"/>
      <c r="H49" s="182"/>
      <c r="I49" s="7">
        <f>IF($J$17="simples",0%,0.6%)</f>
        <v>6.0000000000000001E-3</v>
      </c>
      <c r="J49" s="4">
        <f>ROUND($J$30*$I$49,2)</f>
        <v>0</v>
      </c>
      <c r="K49" s="86"/>
      <c r="L49" s="86"/>
      <c r="M49" s="85"/>
    </row>
    <row r="50" spans="2:16" x14ac:dyDescent="0.25">
      <c r="B50" s="3" t="s">
        <v>8</v>
      </c>
      <c r="C50" s="182" t="s">
        <v>40</v>
      </c>
      <c r="D50" s="182"/>
      <c r="E50" s="182"/>
      <c r="F50" s="182"/>
      <c r="G50" s="182"/>
      <c r="H50" s="182"/>
      <c r="I50" s="7">
        <f>IF($J$17="simples",0%,0.2%)</f>
        <v>2E-3</v>
      </c>
      <c r="J50" s="4">
        <f>ROUND($J$30*$I$50,2)</f>
        <v>0</v>
      </c>
      <c r="K50" s="86"/>
      <c r="L50" s="86"/>
      <c r="M50" s="87"/>
    </row>
    <row r="51" spans="2:16" x14ac:dyDescent="0.25">
      <c r="B51" s="3" t="s">
        <v>9</v>
      </c>
      <c r="C51" s="207" t="s">
        <v>41</v>
      </c>
      <c r="D51" s="208"/>
      <c r="E51" s="208"/>
      <c r="F51" s="208"/>
      <c r="G51" s="208"/>
      <c r="H51" s="209"/>
      <c r="I51" s="9">
        <v>0.08</v>
      </c>
      <c r="J51" s="4">
        <f>ROUND($J$30*$I$51,2)</f>
        <v>0</v>
      </c>
      <c r="K51" s="235"/>
      <c r="L51" s="235"/>
      <c r="M51" s="85"/>
    </row>
    <row r="52" spans="2:16" x14ac:dyDescent="0.25">
      <c r="B52" s="3" t="s">
        <v>37</v>
      </c>
      <c r="C52" s="207" t="s">
        <v>111</v>
      </c>
      <c r="D52" s="208"/>
      <c r="E52" s="208"/>
      <c r="F52" s="208"/>
      <c r="G52" s="208"/>
      <c r="H52" s="209"/>
      <c r="I52" s="7">
        <v>0</v>
      </c>
      <c r="J52" s="4">
        <f>ROUND($J$30*$I$52,2)</f>
        <v>0</v>
      </c>
      <c r="K52" s="235"/>
      <c r="L52" s="235"/>
      <c r="M52" s="85"/>
    </row>
    <row r="53" spans="2:16" x14ac:dyDescent="0.25">
      <c r="B53" s="80"/>
      <c r="C53" s="230" t="s">
        <v>45</v>
      </c>
      <c r="D53" s="231"/>
      <c r="E53" s="231"/>
      <c r="F53" s="231"/>
      <c r="G53" s="231"/>
      <c r="H53" s="232"/>
      <c r="I53" s="29">
        <f>SUM(I43:I52)</f>
        <v>0.33800000000000002</v>
      </c>
      <c r="J53" s="27">
        <f>ROUND(SUM($J$43:$J$52),2)</f>
        <v>0</v>
      </c>
    </row>
    <row r="54" spans="2:16" x14ac:dyDescent="0.25">
      <c r="B54" s="1"/>
      <c r="F54" s="1"/>
      <c r="G54" s="1"/>
      <c r="H54" s="1"/>
      <c r="I54" s="1"/>
      <c r="J54" s="1"/>
    </row>
    <row r="55" spans="2:16" x14ac:dyDescent="0.25">
      <c r="B55" s="83" t="s">
        <v>14</v>
      </c>
      <c r="C55" s="283" t="s">
        <v>115</v>
      </c>
      <c r="D55" s="283"/>
      <c r="E55" s="283"/>
      <c r="F55" s="283"/>
      <c r="G55" s="283"/>
      <c r="H55" s="283"/>
      <c r="I55" s="283"/>
      <c r="J55" s="23" t="s">
        <v>12</v>
      </c>
    </row>
    <row r="56" spans="2:16" x14ac:dyDescent="0.25">
      <c r="B56" s="193" t="s">
        <v>0</v>
      </c>
      <c r="C56" s="222" t="s">
        <v>33</v>
      </c>
      <c r="D56" s="223"/>
      <c r="E56" s="224"/>
      <c r="F56" s="2" t="s">
        <v>116</v>
      </c>
      <c r="G56" s="2" t="s">
        <v>117</v>
      </c>
      <c r="H56" s="2" t="s">
        <v>34</v>
      </c>
      <c r="I56" s="2" t="s">
        <v>118</v>
      </c>
      <c r="J56" s="284">
        <f>ROUND(($F$57*$G$57*$H$57)-$I$57,2)</f>
        <v>0</v>
      </c>
      <c r="K56" s="286"/>
      <c r="L56" s="286"/>
      <c r="M56" s="286"/>
      <c r="N56" s="286"/>
      <c r="O56" s="286"/>
      <c r="P56" s="286"/>
    </row>
    <row r="57" spans="2:16" x14ac:dyDescent="0.25">
      <c r="B57" s="194"/>
      <c r="C57" s="280" t="s">
        <v>114</v>
      </c>
      <c r="D57" s="228"/>
      <c r="E57" s="229"/>
      <c r="F57" s="133"/>
      <c r="G57" s="134"/>
      <c r="H57" s="133"/>
      <c r="I57" s="53">
        <f>ROUND(($J$28*6%),2)</f>
        <v>0</v>
      </c>
      <c r="J57" s="285"/>
      <c r="K57" s="286"/>
      <c r="L57" s="286"/>
      <c r="M57" s="286"/>
      <c r="N57" s="286"/>
      <c r="O57" s="286"/>
      <c r="P57" s="286"/>
    </row>
    <row r="58" spans="2:16" x14ac:dyDescent="0.25">
      <c r="B58" s="193" t="s">
        <v>1</v>
      </c>
      <c r="C58" s="233" t="s">
        <v>119</v>
      </c>
      <c r="D58" s="234"/>
      <c r="E58" s="234"/>
      <c r="F58" s="236"/>
      <c r="G58" s="2" t="s">
        <v>117</v>
      </c>
      <c r="H58" s="2" t="s">
        <v>34</v>
      </c>
      <c r="I58" s="2" t="s">
        <v>118</v>
      </c>
      <c r="J58" s="287">
        <f>ROUND(((($G$59*(1-$I$59))*$H$59)),2)</f>
        <v>0</v>
      </c>
      <c r="K58" s="286"/>
      <c r="L58" s="286"/>
      <c r="M58" s="286"/>
      <c r="N58" s="286"/>
      <c r="O58" s="286"/>
      <c r="P58" s="286"/>
    </row>
    <row r="59" spans="2:16" x14ac:dyDescent="0.25">
      <c r="B59" s="194"/>
      <c r="C59" s="289" t="s">
        <v>35</v>
      </c>
      <c r="D59" s="243"/>
      <c r="E59" s="243"/>
      <c r="F59" s="244"/>
      <c r="G59" s="134"/>
      <c r="H59" s="133"/>
      <c r="I59" s="135"/>
      <c r="J59" s="288"/>
      <c r="K59" s="286"/>
      <c r="L59" s="286"/>
      <c r="M59" s="286"/>
      <c r="N59" s="286"/>
      <c r="O59" s="286"/>
      <c r="P59" s="286"/>
    </row>
    <row r="60" spans="2:16" x14ac:dyDescent="0.25">
      <c r="B60" s="3" t="s">
        <v>3</v>
      </c>
      <c r="C60" s="207" t="s">
        <v>120</v>
      </c>
      <c r="D60" s="208"/>
      <c r="E60" s="208"/>
      <c r="F60" s="208"/>
      <c r="G60" s="208"/>
      <c r="H60" s="208"/>
      <c r="I60" s="209"/>
      <c r="J60" s="4">
        <v>0</v>
      </c>
      <c r="K60" s="281"/>
      <c r="L60" s="282"/>
      <c r="M60" s="282"/>
      <c r="N60" s="282"/>
      <c r="O60" s="282"/>
      <c r="P60" s="282"/>
    </row>
    <row r="61" spans="2:16" x14ac:dyDescent="0.25">
      <c r="B61" s="3" t="s">
        <v>4</v>
      </c>
      <c r="C61" s="207" t="s">
        <v>121</v>
      </c>
      <c r="D61" s="208"/>
      <c r="E61" s="208"/>
      <c r="F61" s="208"/>
      <c r="G61" s="208"/>
      <c r="H61" s="208"/>
      <c r="I61" s="209"/>
      <c r="J61" s="4">
        <v>0</v>
      </c>
      <c r="K61" s="281"/>
      <c r="L61" s="282"/>
      <c r="M61" s="282"/>
      <c r="N61" s="282"/>
      <c r="O61" s="282"/>
      <c r="P61" s="282"/>
    </row>
    <row r="62" spans="2:16" x14ac:dyDescent="0.25">
      <c r="B62" s="3" t="s">
        <v>5</v>
      </c>
      <c r="C62" s="207" t="s">
        <v>36</v>
      </c>
      <c r="D62" s="208"/>
      <c r="E62" s="208"/>
      <c r="F62" s="208"/>
      <c r="G62" s="208"/>
      <c r="H62" s="208"/>
      <c r="I62" s="209"/>
      <c r="J62" s="4">
        <v>0</v>
      </c>
      <c r="K62" s="281"/>
      <c r="L62" s="282"/>
      <c r="M62" s="282"/>
      <c r="N62" s="282"/>
      <c r="O62" s="282"/>
      <c r="P62" s="282"/>
    </row>
    <row r="63" spans="2:16" x14ac:dyDescent="0.25">
      <c r="B63" s="3" t="s">
        <v>7</v>
      </c>
      <c r="C63" s="207" t="s">
        <v>58</v>
      </c>
      <c r="D63" s="208"/>
      <c r="E63" s="208"/>
      <c r="F63" s="208"/>
      <c r="G63" s="208"/>
      <c r="H63" s="208"/>
      <c r="I63" s="209"/>
      <c r="J63" s="4">
        <v>0</v>
      </c>
      <c r="K63" s="281"/>
      <c r="L63" s="282"/>
      <c r="M63" s="282"/>
      <c r="N63" s="282"/>
      <c r="O63" s="282"/>
      <c r="P63" s="282"/>
    </row>
    <row r="64" spans="2:16" x14ac:dyDescent="0.25">
      <c r="B64" s="3" t="s">
        <v>37</v>
      </c>
      <c r="C64" s="75" t="s">
        <v>19</v>
      </c>
      <c r="D64" s="19"/>
      <c r="E64" s="19"/>
      <c r="F64" s="19"/>
      <c r="G64" s="19"/>
      <c r="H64" s="19"/>
      <c r="I64" s="76"/>
      <c r="J64" s="4">
        <v>0</v>
      </c>
      <c r="K64" s="88"/>
      <c r="L64" s="88"/>
      <c r="M64" s="88"/>
      <c r="N64" s="88"/>
      <c r="O64" s="88"/>
      <c r="P64" s="88"/>
    </row>
    <row r="65" spans="2:15" x14ac:dyDescent="0.25">
      <c r="B65" s="80"/>
      <c r="C65" s="230" t="s">
        <v>45</v>
      </c>
      <c r="D65" s="231"/>
      <c r="E65" s="231"/>
      <c r="F65" s="231"/>
      <c r="G65" s="231"/>
      <c r="H65" s="231"/>
      <c r="I65" s="232"/>
      <c r="J65" s="27">
        <f>ROUND(SUM($J$56:$J$64),2)</f>
        <v>0</v>
      </c>
    </row>
    <row r="66" spans="2:15" x14ac:dyDescent="0.25">
      <c r="B66" s="213"/>
      <c r="C66" s="213"/>
      <c r="D66" s="213"/>
      <c r="E66" s="213"/>
      <c r="F66" s="213"/>
      <c r="G66" s="213"/>
      <c r="H66" s="213"/>
      <c r="I66" s="213"/>
      <c r="J66" s="213"/>
    </row>
    <row r="67" spans="2:15" x14ac:dyDescent="0.25">
      <c r="B67" s="283" t="s">
        <v>59</v>
      </c>
      <c r="C67" s="283"/>
      <c r="D67" s="283"/>
      <c r="E67" s="283"/>
      <c r="F67" s="283"/>
      <c r="G67" s="283"/>
      <c r="H67" s="283"/>
      <c r="I67" s="283"/>
      <c r="J67" s="283"/>
    </row>
    <row r="68" spans="2:15" x14ac:dyDescent="0.25">
      <c r="B68" s="80" t="s">
        <v>10</v>
      </c>
      <c r="C68" s="173" t="s">
        <v>122</v>
      </c>
      <c r="D68" s="173"/>
      <c r="E68" s="173"/>
      <c r="F68" s="173"/>
      <c r="G68" s="173"/>
      <c r="H68" s="173"/>
      <c r="I68" s="173"/>
      <c r="J68" s="30">
        <f>$J$40</f>
        <v>0</v>
      </c>
    </row>
    <row r="69" spans="2:15" x14ac:dyDescent="0.25">
      <c r="B69" s="80" t="s">
        <v>13</v>
      </c>
      <c r="C69" s="173" t="s">
        <v>15</v>
      </c>
      <c r="D69" s="173"/>
      <c r="E69" s="173"/>
      <c r="F69" s="173"/>
      <c r="G69" s="173"/>
      <c r="H69" s="173"/>
      <c r="I69" s="173"/>
      <c r="J69" s="30">
        <f>$J$53</f>
        <v>0</v>
      </c>
    </row>
    <row r="70" spans="2:15" x14ac:dyDescent="0.25">
      <c r="B70" s="80" t="s">
        <v>14</v>
      </c>
      <c r="C70" s="173" t="s">
        <v>123</v>
      </c>
      <c r="D70" s="173"/>
      <c r="E70" s="173"/>
      <c r="F70" s="173"/>
      <c r="G70" s="173"/>
      <c r="H70" s="173"/>
      <c r="I70" s="173"/>
      <c r="J70" s="30">
        <f>$J$65</f>
        <v>0</v>
      </c>
    </row>
    <row r="71" spans="2:15" x14ac:dyDescent="0.25">
      <c r="B71" s="272" t="s">
        <v>60</v>
      </c>
      <c r="C71" s="273"/>
      <c r="D71" s="273"/>
      <c r="E71" s="273"/>
      <c r="F71" s="273"/>
      <c r="G71" s="273"/>
      <c r="H71" s="273"/>
      <c r="I71" s="274"/>
      <c r="J71" s="23">
        <f>ROUND(SUM(J68:J70),2)</f>
        <v>0</v>
      </c>
    </row>
    <row r="72" spans="2:15" x14ac:dyDescent="0.25">
      <c r="B72" s="87"/>
      <c r="C72" s="87"/>
      <c r="D72" s="87"/>
      <c r="E72" s="87"/>
      <c r="F72" s="87"/>
      <c r="G72" s="87"/>
      <c r="H72" s="87"/>
      <c r="I72" s="87"/>
      <c r="J72" s="87"/>
    </row>
    <row r="73" spans="2:15" x14ac:dyDescent="0.25">
      <c r="B73" s="275" t="s">
        <v>61</v>
      </c>
      <c r="C73" s="275"/>
      <c r="D73" s="275"/>
      <c r="E73" s="275"/>
      <c r="F73" s="275"/>
      <c r="G73" s="275"/>
      <c r="H73" s="275"/>
      <c r="I73" s="275"/>
      <c r="J73" s="275"/>
    </row>
    <row r="74" spans="2:15" x14ac:dyDescent="0.25">
      <c r="B74" s="81" t="s">
        <v>16</v>
      </c>
      <c r="C74" s="275" t="s">
        <v>124</v>
      </c>
      <c r="D74" s="275"/>
      <c r="E74" s="275"/>
      <c r="F74" s="275"/>
      <c r="G74" s="275"/>
      <c r="H74" s="275"/>
      <c r="I74" s="275"/>
      <c r="J74" s="32" t="s">
        <v>12</v>
      </c>
    </row>
    <row r="75" spans="2:15" x14ac:dyDescent="0.25">
      <c r="B75" s="193" t="s">
        <v>0</v>
      </c>
      <c r="C75" s="222" t="s">
        <v>127</v>
      </c>
      <c r="D75" s="223"/>
      <c r="E75" s="223"/>
      <c r="F75" s="223"/>
      <c r="G75" s="223"/>
      <c r="H75" s="224"/>
      <c r="I75" s="276"/>
      <c r="J75" s="278">
        <f>ROUND((($J$30/12)*$I$75),2)</f>
        <v>0</v>
      </c>
      <c r="K75" s="89"/>
    </row>
    <row r="76" spans="2:15" x14ac:dyDescent="0.25">
      <c r="B76" s="194"/>
      <c r="C76" s="280" t="s">
        <v>126</v>
      </c>
      <c r="D76" s="228"/>
      <c r="E76" s="228"/>
      <c r="F76" s="228"/>
      <c r="G76" s="228"/>
      <c r="H76" s="229"/>
      <c r="I76" s="277"/>
      <c r="J76" s="279"/>
      <c r="K76" s="89"/>
    </row>
    <row r="77" spans="2:15" ht="12.75" customHeight="1" x14ac:dyDescent="0.25">
      <c r="B77" s="193" t="s">
        <v>1</v>
      </c>
      <c r="C77" s="253" t="s">
        <v>130</v>
      </c>
      <c r="D77" s="254"/>
      <c r="E77" s="254"/>
      <c r="F77" s="254"/>
      <c r="G77" s="254"/>
      <c r="H77" s="255"/>
      <c r="I77" s="265">
        <f>I75*8%</f>
        <v>0</v>
      </c>
      <c r="J77" s="199">
        <f>ROUND($J$75*8%,2)</f>
        <v>0</v>
      </c>
    </row>
    <row r="78" spans="2:15" x14ac:dyDescent="0.25">
      <c r="B78" s="194"/>
      <c r="C78" s="267" t="s">
        <v>49</v>
      </c>
      <c r="D78" s="268"/>
      <c r="E78" s="268"/>
      <c r="F78" s="268"/>
      <c r="G78" s="268"/>
      <c r="H78" s="269"/>
      <c r="I78" s="266"/>
      <c r="J78" s="200"/>
    </row>
    <row r="79" spans="2:15" ht="12.75" customHeight="1" x14ac:dyDescent="0.25">
      <c r="B79" s="193" t="s">
        <v>3</v>
      </c>
      <c r="C79" s="270" t="s">
        <v>128</v>
      </c>
      <c r="D79" s="270"/>
      <c r="E79" s="270"/>
      <c r="F79" s="270"/>
      <c r="G79" s="270"/>
      <c r="H79" s="270"/>
      <c r="I79" s="225">
        <f xml:space="preserve"> ((7 / 30) / 12)</f>
        <v>1.9444444444444445E-2</v>
      </c>
      <c r="J79" s="199">
        <f>ROUND((($J$30/30)*7)/12,2)</f>
        <v>0</v>
      </c>
      <c r="K79" s="89"/>
    </row>
    <row r="80" spans="2:15" ht="12.75" customHeight="1" x14ac:dyDescent="0.25">
      <c r="B80" s="194"/>
      <c r="C80" s="271" t="s">
        <v>50</v>
      </c>
      <c r="D80" s="271"/>
      <c r="E80" s="271"/>
      <c r="F80" s="271"/>
      <c r="G80" s="271"/>
      <c r="H80" s="271"/>
      <c r="I80" s="226"/>
      <c r="J80" s="200"/>
      <c r="K80" s="89"/>
      <c r="M80" s="6"/>
      <c r="N80" s="6"/>
      <c r="O80" s="6"/>
    </row>
    <row r="81" spans="2:17" ht="12.75" customHeight="1" x14ac:dyDescent="0.25">
      <c r="B81" s="193" t="s">
        <v>4</v>
      </c>
      <c r="C81" s="253" t="s">
        <v>129</v>
      </c>
      <c r="D81" s="254"/>
      <c r="E81" s="254"/>
      <c r="F81" s="254"/>
      <c r="G81" s="254"/>
      <c r="H81" s="255"/>
      <c r="I81" s="225" t="e">
        <f>$J$81/$J$30</f>
        <v>#DIV/0!</v>
      </c>
      <c r="J81" s="199">
        <f>ROUND($J$79*$I$53,2)</f>
        <v>0</v>
      </c>
      <c r="O81" s="6"/>
    </row>
    <row r="82" spans="2:17" x14ac:dyDescent="0.25">
      <c r="B82" s="194"/>
      <c r="C82" s="256" t="s">
        <v>64</v>
      </c>
      <c r="D82" s="257"/>
      <c r="E82" s="257"/>
      <c r="F82" s="257"/>
      <c r="G82" s="257"/>
      <c r="H82" s="258"/>
      <c r="I82" s="226"/>
      <c r="J82" s="200"/>
    </row>
    <row r="83" spans="2:17" ht="12.75" customHeight="1" x14ac:dyDescent="0.25">
      <c r="B83" s="193" t="s">
        <v>5</v>
      </c>
      <c r="C83" s="259" t="s">
        <v>131</v>
      </c>
      <c r="D83" s="260"/>
      <c r="E83" s="260"/>
      <c r="F83" s="260"/>
      <c r="G83" s="260"/>
      <c r="H83" s="261"/>
      <c r="I83" s="225">
        <v>0.04</v>
      </c>
      <c r="J83" s="199">
        <f>ROUND((($J$30)*$I$83),2)</f>
        <v>0</v>
      </c>
    </row>
    <row r="84" spans="2:17" x14ac:dyDescent="0.25">
      <c r="B84" s="194"/>
      <c r="C84" s="262" t="s">
        <v>97</v>
      </c>
      <c r="D84" s="263"/>
      <c r="E84" s="263"/>
      <c r="F84" s="263"/>
      <c r="G84" s="263"/>
      <c r="H84" s="264"/>
      <c r="I84" s="226"/>
      <c r="J84" s="200"/>
    </row>
    <row r="85" spans="2:17" ht="15" customHeight="1" x14ac:dyDescent="0.25">
      <c r="B85" s="250" t="s">
        <v>63</v>
      </c>
      <c r="C85" s="251"/>
      <c r="D85" s="251"/>
      <c r="E85" s="251"/>
      <c r="F85" s="251"/>
      <c r="G85" s="251"/>
      <c r="H85" s="252"/>
      <c r="I85" s="35" t="e">
        <f>SUM(I75:I83)</f>
        <v>#DIV/0!</v>
      </c>
      <c r="J85" s="36">
        <f>SUM($J$75:$J$84)</f>
        <v>0</v>
      </c>
      <c r="K85" s="90"/>
    </row>
    <row r="86" spans="2:17" x14ac:dyDescent="0.25">
      <c r="B86" s="87"/>
      <c r="C86" s="87"/>
      <c r="D86" s="87"/>
      <c r="E86" s="87"/>
      <c r="F86" s="87"/>
      <c r="G86" s="87"/>
      <c r="H86" s="87"/>
      <c r="I86" s="87"/>
      <c r="J86" s="87"/>
    </row>
    <row r="87" spans="2:17" x14ac:dyDescent="0.25">
      <c r="B87" s="214" t="s">
        <v>17</v>
      </c>
      <c r="C87" s="214"/>
      <c r="D87" s="214"/>
      <c r="E87" s="214"/>
      <c r="F87" s="214"/>
      <c r="G87" s="214"/>
      <c r="H87" s="214"/>
      <c r="I87" s="214"/>
      <c r="J87" s="214"/>
      <c r="K87" s="89"/>
    </row>
    <row r="88" spans="2:17" ht="12.75" customHeight="1" x14ac:dyDescent="0.25">
      <c r="B88" s="79" t="s">
        <v>18</v>
      </c>
      <c r="C88" s="214" t="s">
        <v>70</v>
      </c>
      <c r="D88" s="214"/>
      <c r="E88" s="214"/>
      <c r="F88" s="214"/>
      <c r="G88" s="214"/>
      <c r="H88" s="214"/>
      <c r="I88" s="214"/>
      <c r="J88" s="45" t="s">
        <v>12</v>
      </c>
      <c r="K88" s="91"/>
    </row>
    <row r="89" spans="2:17" x14ac:dyDescent="0.25">
      <c r="B89" s="193" t="s">
        <v>0</v>
      </c>
      <c r="C89" s="233" t="s">
        <v>134</v>
      </c>
      <c r="D89" s="234"/>
      <c r="E89" s="234"/>
      <c r="F89" s="234"/>
      <c r="G89" s="234"/>
      <c r="H89" s="234"/>
      <c r="I89" s="236"/>
      <c r="J89" s="199">
        <f>ROUND($J$36/12,2)</f>
        <v>0</v>
      </c>
      <c r="K89" s="235"/>
      <c r="L89" s="235"/>
      <c r="M89" s="235"/>
      <c r="N89" s="235"/>
      <c r="O89" s="235"/>
      <c r="P89" s="235"/>
    </row>
    <row r="90" spans="2:17" x14ac:dyDescent="0.25">
      <c r="B90" s="194"/>
      <c r="C90" s="237" t="s">
        <v>68</v>
      </c>
      <c r="D90" s="243"/>
      <c r="E90" s="243"/>
      <c r="F90" s="243"/>
      <c r="G90" s="243"/>
      <c r="H90" s="243"/>
      <c r="I90" s="244"/>
      <c r="J90" s="200"/>
      <c r="L90" s="85"/>
      <c r="M90" s="85"/>
      <c r="N90" s="85"/>
      <c r="O90" s="85"/>
      <c r="P90" s="92"/>
      <c r="Q90" s="6"/>
    </row>
    <row r="91" spans="2:17" ht="12.75" customHeight="1" x14ac:dyDescent="0.25">
      <c r="B91" s="193" t="s">
        <v>1</v>
      </c>
      <c r="C91" s="233" t="s">
        <v>135</v>
      </c>
      <c r="D91" s="234"/>
      <c r="E91" s="236"/>
      <c r="F91" s="245"/>
      <c r="G91" s="246"/>
      <c r="H91" s="249"/>
      <c r="I91" s="225" t="e">
        <f>+$J$91/$J$30</f>
        <v>#DIV/0!</v>
      </c>
      <c r="J91" s="199">
        <f>ROUND(((($J$30/30)/12)*$H$91),2)</f>
        <v>0</v>
      </c>
      <c r="K91" s="235"/>
      <c r="L91" s="235"/>
      <c r="M91" s="235"/>
      <c r="N91" s="235"/>
      <c r="O91" s="235"/>
      <c r="P91" s="235"/>
      <c r="Q91" s="10"/>
    </row>
    <row r="92" spans="2:17" x14ac:dyDescent="0.25">
      <c r="B92" s="194"/>
      <c r="C92" s="237" t="s">
        <v>67</v>
      </c>
      <c r="D92" s="243"/>
      <c r="E92" s="244"/>
      <c r="F92" s="247"/>
      <c r="G92" s="248"/>
      <c r="H92" s="249"/>
      <c r="I92" s="226"/>
      <c r="J92" s="200"/>
      <c r="L92" s="85"/>
      <c r="M92" s="85"/>
      <c r="N92" s="85"/>
      <c r="O92" s="85"/>
      <c r="P92" s="85"/>
    </row>
    <row r="93" spans="2:17" x14ac:dyDescent="0.25">
      <c r="B93" s="193" t="s">
        <v>3</v>
      </c>
      <c r="C93" s="233" t="s">
        <v>136</v>
      </c>
      <c r="D93" s="234"/>
      <c r="E93" s="234"/>
      <c r="F93" s="236"/>
      <c r="G93" s="69" t="s">
        <v>65</v>
      </c>
      <c r="H93" s="99"/>
      <c r="I93" s="225" t="e">
        <f>+$J$93/$J$30</f>
        <v>#DIV/0!</v>
      </c>
      <c r="J93" s="199">
        <f>ROUND(((($J$30/30)/12)*$H$93*$H$94),2)</f>
        <v>0</v>
      </c>
      <c r="K93" s="235"/>
      <c r="L93" s="235"/>
      <c r="M93" s="235"/>
      <c r="N93" s="235"/>
      <c r="O93" s="235"/>
      <c r="P93" s="235"/>
    </row>
    <row r="94" spans="2:17" x14ac:dyDescent="0.25">
      <c r="B94" s="194"/>
      <c r="C94" s="237" t="s">
        <v>132</v>
      </c>
      <c r="D94" s="243"/>
      <c r="E94" s="243"/>
      <c r="F94" s="244"/>
      <c r="G94" s="69" t="s">
        <v>66</v>
      </c>
      <c r="H94" s="100"/>
      <c r="I94" s="226"/>
      <c r="J94" s="200"/>
      <c r="L94" s="85"/>
      <c r="M94" s="85"/>
      <c r="N94" s="85"/>
      <c r="O94" s="85"/>
      <c r="P94" s="85"/>
    </row>
    <row r="95" spans="2:17" x14ac:dyDescent="0.25">
      <c r="B95" s="193" t="s">
        <v>4</v>
      </c>
      <c r="C95" s="233" t="s">
        <v>137</v>
      </c>
      <c r="D95" s="234"/>
      <c r="E95" s="234"/>
      <c r="F95" s="234"/>
      <c r="G95" s="69" t="s">
        <v>65</v>
      </c>
      <c r="H95" s="99"/>
      <c r="I95" s="225" t="e">
        <f>+$J$95/$J$30</f>
        <v>#DIV/0!</v>
      </c>
      <c r="J95" s="199">
        <f>ROUND(((($J$30/30)*$H$95)/12)*$H$96,2)</f>
        <v>0</v>
      </c>
      <c r="K95" s="235"/>
      <c r="L95" s="235"/>
      <c r="M95" s="235"/>
      <c r="N95" s="235"/>
      <c r="O95" s="235"/>
      <c r="P95" s="235"/>
    </row>
    <row r="96" spans="2:17" x14ac:dyDescent="0.25">
      <c r="B96" s="194"/>
      <c r="C96" s="237" t="s">
        <v>133</v>
      </c>
      <c r="D96" s="238"/>
      <c r="E96" s="238"/>
      <c r="F96" s="239"/>
      <c r="G96" s="69" t="s">
        <v>66</v>
      </c>
      <c r="H96" s="100"/>
      <c r="I96" s="226"/>
      <c r="J96" s="200"/>
      <c r="L96" s="85"/>
      <c r="M96" s="85"/>
      <c r="N96" s="85"/>
      <c r="O96" s="85"/>
      <c r="P96" s="85"/>
    </row>
    <row r="97" spans="2:16" x14ac:dyDescent="0.25">
      <c r="B97" s="193" t="s">
        <v>5</v>
      </c>
      <c r="C97" s="233" t="s">
        <v>138</v>
      </c>
      <c r="D97" s="234"/>
      <c r="E97" s="234"/>
      <c r="F97" s="236"/>
      <c r="G97" s="69" t="s">
        <v>65</v>
      </c>
      <c r="H97" s="99"/>
      <c r="I97" s="225" t="e">
        <f>+$J$97/$J$30</f>
        <v>#DIV/0!</v>
      </c>
      <c r="J97" s="199">
        <f>ROUND(((($J$30 / 30) * $H$97) /12) * $H$98,2)</f>
        <v>0</v>
      </c>
      <c r="K97" s="235"/>
      <c r="L97" s="235"/>
      <c r="M97" s="235"/>
      <c r="N97" s="235"/>
      <c r="O97" s="235"/>
      <c r="P97" s="235"/>
    </row>
    <row r="98" spans="2:16" x14ac:dyDescent="0.25">
      <c r="B98" s="194"/>
      <c r="C98" s="240" t="s">
        <v>133</v>
      </c>
      <c r="D98" s="241"/>
      <c r="E98" s="241"/>
      <c r="F98" s="242"/>
      <c r="G98" s="69" t="s">
        <v>66</v>
      </c>
      <c r="H98" s="100"/>
      <c r="I98" s="226"/>
      <c r="J98" s="200"/>
      <c r="L98" s="85"/>
      <c r="M98" s="85"/>
      <c r="N98" s="85"/>
      <c r="O98" s="85"/>
      <c r="P98" s="85"/>
    </row>
    <row r="99" spans="2:16" x14ac:dyDescent="0.25">
      <c r="B99" s="193" t="s">
        <v>7</v>
      </c>
      <c r="C99" s="222" t="s">
        <v>19</v>
      </c>
      <c r="D99" s="223"/>
      <c r="E99" s="223"/>
      <c r="F99" s="223"/>
      <c r="G99" s="223"/>
      <c r="H99" s="224"/>
      <c r="I99" s="225" t="e">
        <f>$J$99/$J$30</f>
        <v>#DIV/0!</v>
      </c>
      <c r="J99" s="199">
        <v>0</v>
      </c>
      <c r="K99" s="89"/>
    </row>
    <row r="100" spans="2:16" x14ac:dyDescent="0.25">
      <c r="B100" s="194"/>
      <c r="C100" s="227" t="s">
        <v>139</v>
      </c>
      <c r="D100" s="228"/>
      <c r="E100" s="228"/>
      <c r="F100" s="228"/>
      <c r="G100" s="228"/>
      <c r="H100" s="229"/>
      <c r="I100" s="226"/>
      <c r="J100" s="200"/>
      <c r="K100" s="89"/>
    </row>
    <row r="101" spans="2:16" ht="15" customHeight="1" x14ac:dyDescent="0.25">
      <c r="B101" s="230" t="s">
        <v>45</v>
      </c>
      <c r="C101" s="231"/>
      <c r="D101" s="231"/>
      <c r="E101" s="231"/>
      <c r="F101" s="231"/>
      <c r="G101" s="231"/>
      <c r="H101" s="231"/>
      <c r="I101" s="232"/>
      <c r="J101" s="27">
        <f>ROUND(SUM($J$89:$J$100),2)</f>
        <v>0</v>
      </c>
    </row>
    <row r="102" spans="2:16" x14ac:dyDescent="0.25">
      <c r="B102" s="87"/>
      <c r="C102" s="87"/>
      <c r="D102" s="87"/>
      <c r="E102" s="87"/>
      <c r="F102" s="87"/>
      <c r="G102" s="87"/>
      <c r="H102" s="87"/>
      <c r="I102" s="87"/>
      <c r="J102" s="87"/>
    </row>
    <row r="103" spans="2:16" x14ac:dyDescent="0.2">
      <c r="B103" s="78" t="s">
        <v>20</v>
      </c>
      <c r="C103" s="214" t="s">
        <v>71</v>
      </c>
      <c r="D103" s="214"/>
      <c r="E103" s="214"/>
      <c r="F103" s="214"/>
      <c r="G103" s="214"/>
      <c r="H103" s="214"/>
      <c r="I103" s="214"/>
      <c r="J103" s="45" t="s">
        <v>12</v>
      </c>
      <c r="K103" s="93"/>
      <c r="L103" s="94"/>
    </row>
    <row r="104" spans="2:16" ht="15.75" customHeight="1" x14ac:dyDescent="0.25">
      <c r="B104" s="41" t="s">
        <v>0</v>
      </c>
      <c r="C104" s="220" t="s">
        <v>21</v>
      </c>
      <c r="D104" s="220"/>
      <c r="E104" s="220"/>
      <c r="F104" s="220"/>
      <c r="G104" s="220"/>
      <c r="H104" s="220"/>
      <c r="I104" s="39" t="e">
        <f>$J$104/$J$30</f>
        <v>#DIV/0!</v>
      </c>
      <c r="J104" s="42">
        <v>0</v>
      </c>
      <c r="K104" s="93"/>
    </row>
    <row r="105" spans="2:16" x14ac:dyDescent="0.25">
      <c r="B105" s="221" t="s">
        <v>45</v>
      </c>
      <c r="C105" s="221"/>
      <c r="D105" s="221"/>
      <c r="E105" s="221"/>
      <c r="F105" s="221"/>
      <c r="G105" s="221"/>
      <c r="H105" s="221"/>
      <c r="I105" s="221"/>
      <c r="J105" s="40">
        <f>SUM($J$104:$J$104)</f>
        <v>0</v>
      </c>
      <c r="K105" s="93"/>
    </row>
    <row r="106" spans="2:16" x14ac:dyDescent="0.25">
      <c r="B106" s="87"/>
      <c r="C106" s="87"/>
      <c r="D106" s="87"/>
      <c r="E106" s="87"/>
      <c r="F106" s="87"/>
      <c r="G106" s="87"/>
      <c r="H106" s="87"/>
      <c r="I106" s="87"/>
      <c r="J106" s="87"/>
    </row>
    <row r="107" spans="2:16" x14ac:dyDescent="0.25">
      <c r="B107" s="214" t="s">
        <v>72</v>
      </c>
      <c r="C107" s="214"/>
      <c r="D107" s="214"/>
      <c r="E107" s="214"/>
      <c r="F107" s="214"/>
      <c r="G107" s="214"/>
      <c r="H107" s="214"/>
      <c r="I107" s="214"/>
      <c r="J107" s="214"/>
    </row>
    <row r="108" spans="2:16" x14ac:dyDescent="0.25">
      <c r="B108" s="80" t="s">
        <v>18</v>
      </c>
      <c r="C108" s="173" t="s">
        <v>140</v>
      </c>
      <c r="D108" s="173"/>
      <c r="E108" s="173"/>
      <c r="F108" s="173"/>
      <c r="G108" s="173"/>
      <c r="H108" s="173"/>
      <c r="I108" s="173"/>
      <c r="J108" s="30">
        <f>$J$101</f>
        <v>0</v>
      </c>
    </row>
    <row r="109" spans="2:16" x14ac:dyDescent="0.25">
      <c r="B109" s="80" t="s">
        <v>20</v>
      </c>
      <c r="C109" s="173" t="s">
        <v>22</v>
      </c>
      <c r="D109" s="173"/>
      <c r="E109" s="173"/>
      <c r="F109" s="173"/>
      <c r="G109" s="173"/>
      <c r="H109" s="173"/>
      <c r="I109" s="173"/>
      <c r="J109" s="30">
        <f>$J$105</f>
        <v>0</v>
      </c>
    </row>
    <row r="110" spans="2:16" x14ac:dyDescent="0.25">
      <c r="B110" s="214" t="s">
        <v>73</v>
      </c>
      <c r="C110" s="214"/>
      <c r="D110" s="214"/>
      <c r="E110" s="214"/>
      <c r="F110" s="214"/>
      <c r="G110" s="214"/>
      <c r="H110" s="214"/>
      <c r="I110" s="214"/>
      <c r="J110" s="46">
        <f>SUM($J$108:$J$109)</f>
        <v>0</v>
      </c>
    </row>
    <row r="111" spans="2:16" x14ac:dyDescent="0.25">
      <c r="B111" s="215" t="s">
        <v>74</v>
      </c>
      <c r="C111" s="215"/>
      <c r="D111" s="215"/>
      <c r="E111" s="215"/>
      <c r="F111" s="215"/>
      <c r="G111" s="215"/>
      <c r="H111" s="215"/>
      <c r="I111" s="38">
        <f>$I$53</f>
        <v>0.33800000000000002</v>
      </c>
      <c r="J111" s="24">
        <f>ROUND($J$110*$I$111,2)</f>
        <v>0</v>
      </c>
    </row>
    <row r="112" spans="2:16" x14ac:dyDescent="0.25">
      <c r="B112" s="216" t="s">
        <v>69</v>
      </c>
      <c r="C112" s="217"/>
      <c r="D112" s="217"/>
      <c r="E112" s="217"/>
      <c r="F112" s="217"/>
      <c r="G112" s="217"/>
      <c r="H112" s="217"/>
      <c r="I112" s="218"/>
      <c r="J112" s="45">
        <f>J110+J111</f>
        <v>0</v>
      </c>
    </row>
    <row r="113" spans="2:19" x14ac:dyDescent="0.25">
      <c r="B113" s="87"/>
      <c r="C113" s="87"/>
      <c r="D113" s="87"/>
      <c r="E113" s="87"/>
      <c r="F113" s="87"/>
      <c r="G113" s="87"/>
      <c r="H113" s="87"/>
      <c r="I113" s="87"/>
      <c r="J113" s="87"/>
    </row>
    <row r="114" spans="2:19" x14ac:dyDescent="0.25">
      <c r="B114" s="219" t="s">
        <v>23</v>
      </c>
      <c r="C114" s="219"/>
      <c r="D114" s="219"/>
      <c r="E114" s="219"/>
      <c r="F114" s="219"/>
      <c r="G114" s="219"/>
      <c r="H114" s="219"/>
      <c r="I114" s="219"/>
      <c r="J114" s="219"/>
      <c r="K114" s="89"/>
    </row>
    <row r="115" spans="2:19" ht="12.75" customHeight="1" x14ac:dyDescent="0.25">
      <c r="B115" s="77">
        <v>5</v>
      </c>
      <c r="C115" s="219" t="s">
        <v>76</v>
      </c>
      <c r="D115" s="219"/>
      <c r="E115" s="219"/>
      <c r="F115" s="219"/>
      <c r="G115" s="219"/>
      <c r="H115" s="219"/>
      <c r="I115" s="219"/>
      <c r="J115" s="43" t="s">
        <v>12</v>
      </c>
      <c r="K115" s="91"/>
    </row>
    <row r="116" spans="2:19" x14ac:dyDescent="0.25">
      <c r="B116" s="3" t="s">
        <v>0</v>
      </c>
      <c r="C116" s="204" t="s">
        <v>210</v>
      </c>
      <c r="D116" s="205"/>
      <c r="E116" s="205"/>
      <c r="F116" s="205"/>
      <c r="G116" s="205"/>
      <c r="H116" s="205"/>
      <c r="I116" s="206"/>
      <c r="J116" s="101">
        <f>Uniformes!G38</f>
        <v>0</v>
      </c>
      <c r="L116" s="16"/>
      <c r="M116" s="16"/>
      <c r="N116" s="16"/>
      <c r="O116" s="16"/>
      <c r="P116" s="16"/>
      <c r="R116" s="6"/>
      <c r="S116" s="6"/>
    </row>
    <row r="117" spans="2:19" x14ac:dyDescent="0.25">
      <c r="B117" s="3" t="s">
        <v>1</v>
      </c>
      <c r="C117" s="204" t="s">
        <v>211</v>
      </c>
      <c r="D117" s="205"/>
      <c r="E117" s="205"/>
      <c r="F117" s="205"/>
      <c r="G117" s="205"/>
      <c r="H117" s="205"/>
      <c r="I117" s="206"/>
      <c r="J117" s="101">
        <f>Uniformes!G47</f>
        <v>0</v>
      </c>
      <c r="L117" s="16"/>
      <c r="M117" s="16"/>
      <c r="N117" s="16"/>
      <c r="O117" s="16"/>
      <c r="P117" s="16"/>
      <c r="R117" s="6"/>
      <c r="S117" s="6"/>
    </row>
    <row r="118" spans="2:19" x14ac:dyDescent="0.25">
      <c r="B118" s="3" t="s">
        <v>3</v>
      </c>
      <c r="C118" s="207" t="s">
        <v>19</v>
      </c>
      <c r="D118" s="208"/>
      <c r="E118" s="208"/>
      <c r="F118" s="208"/>
      <c r="G118" s="208"/>
      <c r="H118" s="208"/>
      <c r="I118" s="209"/>
      <c r="J118" s="101">
        <v>0</v>
      </c>
    </row>
    <row r="119" spans="2:19" x14ac:dyDescent="0.25">
      <c r="B119" s="210" t="s">
        <v>75</v>
      </c>
      <c r="C119" s="211"/>
      <c r="D119" s="211"/>
      <c r="E119" s="211"/>
      <c r="F119" s="211"/>
      <c r="G119" s="211"/>
      <c r="H119" s="211"/>
      <c r="I119" s="212"/>
      <c r="J119" s="44">
        <f>SUM($J$116:$J$118)</f>
        <v>0</v>
      </c>
    </row>
    <row r="120" spans="2:19" x14ac:dyDescent="0.25">
      <c r="B120" s="213"/>
      <c r="C120" s="213"/>
      <c r="D120" s="213"/>
      <c r="E120" s="213"/>
      <c r="F120" s="213"/>
      <c r="G120" s="213"/>
      <c r="H120" s="213"/>
      <c r="I120" s="213"/>
      <c r="J120" s="213"/>
    </row>
    <row r="121" spans="2:19" x14ac:dyDescent="0.25">
      <c r="B121" s="187" t="s">
        <v>77</v>
      </c>
      <c r="C121" s="187"/>
      <c r="D121" s="187"/>
      <c r="E121" s="187"/>
      <c r="F121" s="187"/>
      <c r="G121" s="187"/>
      <c r="H121" s="187"/>
      <c r="I121" s="187"/>
      <c r="J121" s="187"/>
    </row>
    <row r="122" spans="2:19" x14ac:dyDescent="0.25">
      <c r="B122" s="72">
        <v>6</v>
      </c>
      <c r="C122" s="174" t="s">
        <v>141</v>
      </c>
      <c r="D122" s="175"/>
      <c r="E122" s="175"/>
      <c r="F122" s="175"/>
      <c r="G122" s="176"/>
      <c r="H122" s="72" t="s">
        <v>78</v>
      </c>
      <c r="I122" s="72" t="s">
        <v>11</v>
      </c>
      <c r="J122" s="37" t="s">
        <v>12</v>
      </c>
      <c r="K122" s="95"/>
      <c r="L122" s="95"/>
      <c r="M122" s="95"/>
      <c r="N122" s="95"/>
      <c r="O122" s="95"/>
      <c r="P122" s="95"/>
      <c r="Q122" s="95"/>
    </row>
    <row r="123" spans="2:19" x14ac:dyDescent="0.25">
      <c r="B123" s="193" t="s">
        <v>0</v>
      </c>
      <c r="C123" s="150" t="s">
        <v>142</v>
      </c>
      <c r="D123" s="151"/>
      <c r="E123" s="151"/>
      <c r="F123" s="151"/>
      <c r="G123" s="152"/>
      <c r="H123" s="195">
        <f>SUM($J$119,$J$112,$J$85,$J$71,$J$30)</f>
        <v>0</v>
      </c>
      <c r="I123" s="197"/>
      <c r="J123" s="199">
        <f>ROUND($H$123*$I$123,2)</f>
        <v>0</v>
      </c>
      <c r="K123" s="96"/>
      <c r="L123" s="96"/>
      <c r="M123" s="96"/>
      <c r="N123" s="96"/>
      <c r="O123" s="96"/>
      <c r="P123" s="96"/>
      <c r="Q123" s="96"/>
    </row>
    <row r="124" spans="2:19" ht="12.75" customHeight="1" x14ac:dyDescent="0.25">
      <c r="B124" s="194"/>
      <c r="C124" s="201" t="s">
        <v>79</v>
      </c>
      <c r="D124" s="202"/>
      <c r="E124" s="202"/>
      <c r="F124" s="202"/>
      <c r="G124" s="203"/>
      <c r="H124" s="196"/>
      <c r="I124" s="198"/>
      <c r="J124" s="200"/>
      <c r="K124" s="96"/>
      <c r="L124" s="96"/>
      <c r="M124" s="96"/>
      <c r="N124" s="96"/>
      <c r="O124" s="96"/>
      <c r="P124" s="96"/>
      <c r="Q124" s="96"/>
    </row>
    <row r="125" spans="2:19" ht="12.75" customHeight="1" x14ac:dyDescent="0.25">
      <c r="B125" s="193" t="s">
        <v>1</v>
      </c>
      <c r="C125" s="150" t="s">
        <v>25</v>
      </c>
      <c r="D125" s="151"/>
      <c r="E125" s="151"/>
      <c r="F125" s="151"/>
      <c r="G125" s="152"/>
      <c r="H125" s="195">
        <f>SUM($J$119,$J$112,$J$85,$J$71,$J$30)+$J$123</f>
        <v>0</v>
      </c>
      <c r="I125" s="197"/>
      <c r="J125" s="199">
        <f>ROUND($H$125*$I$125,2)</f>
        <v>0</v>
      </c>
      <c r="K125" s="96"/>
      <c r="L125" s="96"/>
      <c r="M125" s="96"/>
      <c r="N125" s="96"/>
      <c r="O125" s="96"/>
      <c r="P125" s="96"/>
      <c r="Q125" s="96"/>
    </row>
    <row r="126" spans="2:19" ht="12.75" customHeight="1" x14ac:dyDescent="0.25">
      <c r="B126" s="194"/>
      <c r="C126" s="201" t="s">
        <v>80</v>
      </c>
      <c r="D126" s="202"/>
      <c r="E126" s="202"/>
      <c r="F126" s="202"/>
      <c r="G126" s="203"/>
      <c r="H126" s="196"/>
      <c r="I126" s="198"/>
      <c r="J126" s="200"/>
      <c r="K126" s="96"/>
      <c r="L126" s="96"/>
      <c r="M126" s="96"/>
      <c r="N126" s="96"/>
      <c r="O126" s="96"/>
      <c r="P126" s="96"/>
      <c r="Q126" s="96"/>
    </row>
    <row r="127" spans="2:19" ht="12.75" customHeight="1" x14ac:dyDescent="0.25">
      <c r="B127" s="190" t="s">
        <v>81</v>
      </c>
      <c r="C127" s="191"/>
      <c r="D127" s="191"/>
      <c r="E127" s="191"/>
      <c r="F127" s="191"/>
      <c r="G127" s="191"/>
      <c r="H127" s="191"/>
      <c r="I127" s="192"/>
      <c r="J127" s="47">
        <f>$H$125+$J$125</f>
        <v>0</v>
      </c>
      <c r="K127" s="96"/>
      <c r="L127" s="96"/>
      <c r="M127" s="96"/>
      <c r="N127" s="96"/>
      <c r="O127" s="96"/>
      <c r="P127" s="96"/>
      <c r="Q127" s="96"/>
    </row>
    <row r="128" spans="2:19" ht="12.75" customHeight="1" x14ac:dyDescent="0.25">
      <c r="B128" s="190" t="s">
        <v>82</v>
      </c>
      <c r="C128" s="191"/>
      <c r="D128" s="191"/>
      <c r="E128" s="191"/>
      <c r="F128" s="191"/>
      <c r="G128" s="191"/>
      <c r="H128" s="191"/>
      <c r="I128" s="192"/>
      <c r="J128" s="47">
        <f>$J$127/(1-$I$135)</f>
        <v>0</v>
      </c>
      <c r="K128" s="96"/>
      <c r="L128" s="96"/>
      <c r="M128" s="96"/>
      <c r="N128" s="96"/>
      <c r="O128" s="96"/>
      <c r="P128" s="96"/>
    </row>
    <row r="129" spans="2:17" ht="12.75" customHeight="1" x14ac:dyDescent="0.25">
      <c r="B129" s="2" t="s">
        <v>84</v>
      </c>
      <c r="C129" s="182" t="s">
        <v>83</v>
      </c>
      <c r="D129" s="182"/>
      <c r="E129" s="182"/>
      <c r="F129" s="182"/>
      <c r="G129" s="182"/>
      <c r="H129" s="182"/>
      <c r="I129" s="11">
        <f>IF($J$17="lucro real",7.6%,IF($J$17="lucro presumido",3%,0%))</f>
        <v>7.5999999999999998E-2</v>
      </c>
      <c r="J129" s="4">
        <f>$J$128*$I$129</f>
        <v>0</v>
      </c>
      <c r="K129" s="95"/>
      <c r="L129" s="311" t="e">
        <f>IF($J$17="lucro real",#REF!,IF($J$17="lucro presumido"," "," "))</f>
        <v>#REF!</v>
      </c>
      <c r="M129" s="311"/>
      <c r="N129" s="311"/>
      <c r="O129" s="311"/>
      <c r="P129" s="311"/>
      <c r="Q129" s="95"/>
    </row>
    <row r="130" spans="2:17" x14ac:dyDescent="0.25">
      <c r="B130" s="2" t="s">
        <v>85</v>
      </c>
      <c r="C130" s="182" t="s">
        <v>143</v>
      </c>
      <c r="D130" s="182"/>
      <c r="E130" s="182"/>
      <c r="F130" s="182"/>
      <c r="G130" s="182"/>
      <c r="H130" s="182"/>
      <c r="I130" s="11">
        <f>IF($J$17="lucro real",1.65%,IF($J$17="lucro presumido",0.65%,0%))</f>
        <v>1.6500000000000001E-2</v>
      </c>
      <c r="J130" s="4">
        <f>ROUND($J$128*$I$130,2)</f>
        <v>0</v>
      </c>
      <c r="K130" s="95"/>
      <c r="L130" s="311"/>
      <c r="M130" s="311"/>
      <c r="N130" s="311"/>
      <c r="O130" s="311"/>
      <c r="P130" s="311"/>
      <c r="Q130" s="95"/>
    </row>
    <row r="131" spans="2:17" x14ac:dyDescent="0.25">
      <c r="B131" s="2" t="s">
        <v>86</v>
      </c>
      <c r="C131" s="182" t="s">
        <v>147</v>
      </c>
      <c r="D131" s="182"/>
      <c r="E131" s="182"/>
      <c r="F131" s="182"/>
      <c r="G131" s="182"/>
      <c r="H131" s="182"/>
      <c r="I131" s="11"/>
      <c r="J131" s="4">
        <f>ROUND($J$128*$I$131,2)</f>
        <v>0</v>
      </c>
      <c r="K131" s="95"/>
      <c r="L131" s="311"/>
      <c r="M131" s="311"/>
      <c r="N131" s="311"/>
      <c r="O131" s="311"/>
      <c r="P131" s="311"/>
      <c r="Q131" s="95"/>
    </row>
    <row r="132" spans="2:17" x14ac:dyDescent="0.25">
      <c r="B132" s="2" t="s">
        <v>4</v>
      </c>
      <c r="C132" s="182" t="s">
        <v>144</v>
      </c>
      <c r="D132" s="182"/>
      <c r="E132" s="182"/>
      <c r="F132" s="182"/>
      <c r="G132" s="182"/>
      <c r="H132" s="182"/>
      <c r="I132" s="11"/>
      <c r="J132" s="4">
        <f>ROUND($J$128*$I$132,2)</f>
        <v>0</v>
      </c>
      <c r="K132" s="95"/>
      <c r="L132" s="311"/>
      <c r="M132" s="311"/>
      <c r="N132" s="311"/>
      <c r="O132" s="311"/>
      <c r="P132" s="311"/>
      <c r="Q132" s="95"/>
    </row>
    <row r="133" spans="2:17" x14ac:dyDescent="0.25">
      <c r="B133" s="2" t="s">
        <v>87</v>
      </c>
      <c r="C133" s="182" t="s">
        <v>145</v>
      </c>
      <c r="D133" s="182"/>
      <c r="E133" s="182"/>
      <c r="F133" s="182"/>
      <c r="G133" s="182"/>
      <c r="H133" s="182"/>
      <c r="I133" s="11">
        <v>0.05</v>
      </c>
      <c r="J133" s="4">
        <f>ROUND($J$128*$I$133,2)</f>
        <v>0</v>
      </c>
      <c r="K133" s="95"/>
      <c r="L133" s="311"/>
      <c r="M133" s="311"/>
      <c r="N133" s="311"/>
      <c r="O133" s="311"/>
      <c r="P133" s="311"/>
      <c r="Q133" s="95"/>
    </row>
    <row r="134" spans="2:17" x14ac:dyDescent="0.25">
      <c r="B134" s="2" t="s">
        <v>88</v>
      </c>
      <c r="C134" s="182" t="s">
        <v>146</v>
      </c>
      <c r="D134" s="182"/>
      <c r="E134" s="182"/>
      <c r="F134" s="182"/>
      <c r="G134" s="182"/>
      <c r="H134" s="182"/>
      <c r="I134" s="11"/>
      <c r="J134" s="4">
        <f>ROUND($J$128*$I$134,2)</f>
        <v>0</v>
      </c>
      <c r="K134" s="95"/>
      <c r="L134" s="311"/>
      <c r="M134" s="311"/>
      <c r="N134" s="311"/>
      <c r="O134" s="311"/>
      <c r="P134" s="311"/>
      <c r="Q134" s="95"/>
    </row>
    <row r="135" spans="2:17" x14ac:dyDescent="0.25">
      <c r="B135" s="71" t="s">
        <v>7</v>
      </c>
      <c r="C135" s="186" t="s">
        <v>51</v>
      </c>
      <c r="D135" s="186"/>
      <c r="E135" s="186"/>
      <c r="F135" s="186"/>
      <c r="G135" s="186"/>
      <c r="H135" s="186"/>
      <c r="I135" s="12">
        <f>SUM($I$129:$I$134)</f>
        <v>0.14250000000000002</v>
      </c>
      <c r="J135" s="5">
        <f>ROUND(SUM($J$129:$J$134),2)</f>
        <v>0</v>
      </c>
      <c r="K135" s="95"/>
      <c r="L135" s="95"/>
      <c r="M135" s="95"/>
      <c r="N135" s="95"/>
      <c r="O135" s="95"/>
      <c r="P135" s="95"/>
      <c r="Q135" s="95"/>
    </row>
    <row r="136" spans="2:17" s="51" customFormat="1" x14ac:dyDescent="0.25">
      <c r="B136" s="48"/>
      <c r="C136" s="48"/>
      <c r="D136" s="48"/>
      <c r="E136" s="48"/>
      <c r="F136" s="48"/>
      <c r="G136" s="48"/>
      <c r="H136" s="48"/>
      <c r="I136" s="49"/>
      <c r="J136" s="50"/>
      <c r="K136" s="97"/>
      <c r="L136" s="97"/>
      <c r="M136" s="97"/>
      <c r="N136" s="97"/>
      <c r="O136" s="97"/>
      <c r="P136" s="97"/>
      <c r="Q136" s="97"/>
    </row>
    <row r="137" spans="2:17" x14ac:dyDescent="0.25">
      <c r="B137" s="187" t="s">
        <v>89</v>
      </c>
      <c r="C137" s="187"/>
      <c r="D137" s="187"/>
      <c r="E137" s="187"/>
      <c r="F137" s="187"/>
      <c r="G137" s="187"/>
      <c r="H137" s="187"/>
      <c r="I137" s="187"/>
      <c r="J137" s="187"/>
    </row>
    <row r="138" spans="2:17" x14ac:dyDescent="0.25">
      <c r="B138" s="80" t="s">
        <v>91</v>
      </c>
      <c r="C138" s="173" t="s">
        <v>24</v>
      </c>
      <c r="D138" s="173"/>
      <c r="E138" s="173"/>
      <c r="F138" s="173"/>
      <c r="G138" s="173"/>
      <c r="H138" s="173"/>
      <c r="I138" s="173"/>
      <c r="J138" s="30">
        <f>$J$123</f>
        <v>0</v>
      </c>
    </row>
    <row r="139" spans="2:17" x14ac:dyDescent="0.25">
      <c r="B139" s="80" t="s">
        <v>90</v>
      </c>
      <c r="C139" s="173" t="s">
        <v>25</v>
      </c>
      <c r="D139" s="173"/>
      <c r="E139" s="173"/>
      <c r="F139" s="173"/>
      <c r="G139" s="173"/>
      <c r="H139" s="173"/>
      <c r="I139" s="173"/>
      <c r="J139" s="30">
        <f>$J$125</f>
        <v>0</v>
      </c>
    </row>
    <row r="140" spans="2:17" x14ac:dyDescent="0.25">
      <c r="B140" s="80" t="s">
        <v>92</v>
      </c>
      <c r="C140" s="173" t="s">
        <v>26</v>
      </c>
      <c r="D140" s="173"/>
      <c r="E140" s="173"/>
      <c r="F140" s="173"/>
      <c r="G140" s="173"/>
      <c r="H140" s="173"/>
      <c r="I140" s="173"/>
      <c r="J140" s="30">
        <f>$J$135</f>
        <v>0</v>
      </c>
    </row>
    <row r="141" spans="2:17" x14ac:dyDescent="0.25">
      <c r="B141" s="174" t="s">
        <v>93</v>
      </c>
      <c r="C141" s="175"/>
      <c r="D141" s="175"/>
      <c r="E141" s="175"/>
      <c r="F141" s="175"/>
      <c r="G141" s="175"/>
      <c r="H141" s="175"/>
      <c r="I141" s="176"/>
      <c r="J141" s="37">
        <f>ROUND(SUM($J$138:$J$140),2)</f>
        <v>0</v>
      </c>
    </row>
    <row r="142" spans="2:17" s="51" customFormat="1" x14ac:dyDescent="0.25">
      <c r="B142" s="48"/>
      <c r="C142" s="48"/>
      <c r="D142" s="48"/>
      <c r="E142" s="48"/>
      <c r="F142" s="48"/>
      <c r="G142" s="48"/>
      <c r="H142" s="48"/>
      <c r="I142" s="49"/>
      <c r="J142" s="50"/>
      <c r="K142" s="97"/>
      <c r="L142" s="97"/>
      <c r="M142" s="97"/>
      <c r="N142" s="97"/>
      <c r="O142" s="97"/>
      <c r="P142" s="97"/>
      <c r="Q142" s="97"/>
    </row>
    <row r="143" spans="2:17" x14ac:dyDescent="0.25">
      <c r="B143" s="177" t="s">
        <v>52</v>
      </c>
      <c r="C143" s="177"/>
      <c r="D143" s="177"/>
      <c r="E143" s="177"/>
      <c r="F143" s="177"/>
      <c r="G143" s="177"/>
      <c r="H143" s="177"/>
      <c r="I143" s="177"/>
      <c r="J143" s="177"/>
    </row>
    <row r="144" spans="2:17" ht="12.75" customHeight="1" x14ac:dyDescent="0.25">
      <c r="B144" s="80"/>
      <c r="C144" s="178" t="s">
        <v>148</v>
      </c>
      <c r="D144" s="179"/>
      <c r="E144" s="179"/>
      <c r="F144" s="179"/>
      <c r="G144" s="179"/>
      <c r="H144" s="179"/>
      <c r="I144" s="180"/>
      <c r="J144" s="30" t="s">
        <v>12</v>
      </c>
    </row>
    <row r="145" spans="2:11" ht="12.75" customHeight="1" x14ac:dyDescent="0.25">
      <c r="B145" s="62" t="s">
        <v>0</v>
      </c>
      <c r="C145" s="181" t="s">
        <v>6</v>
      </c>
      <c r="D145" s="181"/>
      <c r="E145" s="181"/>
      <c r="F145" s="181"/>
      <c r="G145" s="181"/>
      <c r="H145" s="181"/>
      <c r="I145" s="181"/>
      <c r="J145" s="13">
        <f>$J$30</f>
        <v>0</v>
      </c>
    </row>
    <row r="146" spans="2:11" x14ac:dyDescent="0.25">
      <c r="B146" s="63" t="s">
        <v>1</v>
      </c>
      <c r="C146" s="182" t="s">
        <v>56</v>
      </c>
      <c r="D146" s="182"/>
      <c r="E146" s="182"/>
      <c r="F146" s="182"/>
      <c r="G146" s="182"/>
      <c r="H146" s="182"/>
      <c r="I146" s="182"/>
      <c r="J146" s="13">
        <f>$J$71</f>
        <v>0</v>
      </c>
    </row>
    <row r="147" spans="2:11" x14ac:dyDescent="0.25">
      <c r="B147" s="64" t="s">
        <v>3</v>
      </c>
      <c r="C147" s="182" t="s">
        <v>61</v>
      </c>
      <c r="D147" s="182"/>
      <c r="E147" s="182"/>
      <c r="F147" s="182"/>
      <c r="G147" s="182"/>
      <c r="H147" s="182"/>
      <c r="I147" s="182"/>
      <c r="J147" s="13">
        <f>$J$85</f>
        <v>0</v>
      </c>
    </row>
    <row r="148" spans="2:11" x14ac:dyDescent="0.25">
      <c r="B148" s="65" t="s">
        <v>4</v>
      </c>
      <c r="C148" s="182" t="s">
        <v>17</v>
      </c>
      <c r="D148" s="182"/>
      <c r="E148" s="182"/>
      <c r="F148" s="182"/>
      <c r="G148" s="182"/>
      <c r="H148" s="182"/>
      <c r="I148" s="182"/>
      <c r="J148" s="13">
        <f>$J$112</f>
        <v>0</v>
      </c>
    </row>
    <row r="149" spans="2:11" x14ac:dyDescent="0.25">
      <c r="B149" s="66" t="s">
        <v>5</v>
      </c>
      <c r="C149" s="182" t="s">
        <v>23</v>
      </c>
      <c r="D149" s="182"/>
      <c r="E149" s="182"/>
      <c r="F149" s="182"/>
      <c r="G149" s="182"/>
      <c r="H149" s="182"/>
      <c r="I149" s="182"/>
      <c r="J149" s="13">
        <f>J$119</f>
        <v>0</v>
      </c>
    </row>
    <row r="150" spans="2:11" x14ac:dyDescent="0.25">
      <c r="B150" s="3"/>
      <c r="C150" s="188" t="s">
        <v>27</v>
      </c>
      <c r="D150" s="188"/>
      <c r="E150" s="188"/>
      <c r="F150" s="188"/>
      <c r="G150" s="188"/>
      <c r="H150" s="188"/>
      <c r="I150" s="188"/>
      <c r="J150" s="14">
        <f>SUM($J$145:$J$149)</f>
        <v>0</v>
      </c>
    </row>
    <row r="151" spans="2:11" x14ac:dyDescent="0.25">
      <c r="B151" s="67" t="s">
        <v>7</v>
      </c>
      <c r="C151" s="182" t="s">
        <v>77</v>
      </c>
      <c r="D151" s="182"/>
      <c r="E151" s="182"/>
      <c r="F151" s="182"/>
      <c r="G151" s="182"/>
      <c r="H151" s="182"/>
      <c r="I151" s="182"/>
      <c r="J151" s="13">
        <f>$J$141</f>
        <v>0</v>
      </c>
    </row>
    <row r="152" spans="2:11" x14ac:dyDescent="0.25">
      <c r="B152" s="18"/>
      <c r="C152" s="19"/>
      <c r="D152" s="19"/>
      <c r="E152" s="19"/>
      <c r="F152" s="19"/>
      <c r="G152" s="19"/>
      <c r="H152" s="19"/>
      <c r="I152" s="19"/>
      <c r="J152" s="20"/>
    </row>
    <row r="153" spans="2:11" x14ac:dyDescent="0.25">
      <c r="B153" s="70"/>
      <c r="C153" s="189" t="s">
        <v>149</v>
      </c>
      <c r="D153" s="189"/>
      <c r="E153" s="189"/>
      <c r="F153" s="189"/>
      <c r="G153" s="189"/>
      <c r="H153" s="189"/>
      <c r="I153" s="189"/>
      <c r="J153" s="55">
        <f>SUM($J$150:$J$151)</f>
        <v>0</v>
      </c>
    </row>
    <row r="154" spans="2:11" x14ac:dyDescent="0.25">
      <c r="B154" s="70"/>
      <c r="C154" s="183" t="s">
        <v>150</v>
      </c>
      <c r="D154" s="184"/>
      <c r="E154" s="184"/>
      <c r="F154" s="184"/>
      <c r="G154" s="184"/>
      <c r="H154" s="184"/>
      <c r="I154" s="185"/>
      <c r="J154" s="56">
        <v>1</v>
      </c>
      <c r="K154" s="1"/>
    </row>
    <row r="155" spans="2:11" x14ac:dyDescent="0.25">
      <c r="B155" s="70"/>
      <c r="C155" s="183" t="s">
        <v>151</v>
      </c>
      <c r="D155" s="184"/>
      <c r="E155" s="184"/>
      <c r="F155" s="184"/>
      <c r="G155" s="184"/>
      <c r="H155" s="184"/>
      <c r="I155" s="185"/>
      <c r="J155" s="57">
        <f>$J$154*$J$153</f>
        <v>0</v>
      </c>
      <c r="K155" s="1"/>
    </row>
    <row r="156" spans="2:11" x14ac:dyDescent="0.25">
      <c r="B156" s="70"/>
      <c r="C156" s="183" t="s">
        <v>152</v>
      </c>
      <c r="D156" s="184"/>
      <c r="E156" s="184"/>
      <c r="F156" s="184"/>
      <c r="G156" s="184"/>
      <c r="H156" s="184"/>
      <c r="I156" s="185"/>
      <c r="J156" s="56">
        <v>1</v>
      </c>
      <c r="K156" s="1"/>
    </row>
    <row r="157" spans="2:11" x14ac:dyDescent="0.25">
      <c r="B157" s="70"/>
      <c r="C157" s="183" t="str">
        <f>_xlfn.CONCAT("CUSTO TOTAL MENSAL COM MÃO-DE-OBRA PARA: ",$I$23)</f>
        <v>CUSTO TOTAL MENSAL COM MÃO-DE-OBRA PARA: Recepcionista/Atendente Bilíngue</v>
      </c>
      <c r="D157" s="184"/>
      <c r="E157" s="184"/>
      <c r="F157" s="184"/>
      <c r="G157" s="184"/>
      <c r="H157" s="184"/>
      <c r="I157" s="185"/>
      <c r="J157" s="55">
        <f>$J$155*$J$156</f>
        <v>0</v>
      </c>
      <c r="K157" s="1"/>
    </row>
    <row r="158" spans="2:11" x14ac:dyDescent="0.25">
      <c r="B158" s="17"/>
      <c r="C158" s="17"/>
      <c r="D158" s="17"/>
      <c r="E158" s="17"/>
      <c r="F158" s="17"/>
      <c r="G158" s="17"/>
      <c r="H158" s="17"/>
      <c r="I158" s="17"/>
      <c r="J158" s="54"/>
      <c r="K158" s="1"/>
    </row>
    <row r="159" spans="2:11" ht="18.75" x14ac:dyDescent="0.25">
      <c r="B159" s="312" t="s">
        <v>29</v>
      </c>
      <c r="C159" s="312"/>
      <c r="D159" s="312"/>
      <c r="E159" s="312"/>
      <c r="F159" s="312"/>
      <c r="G159" s="312"/>
      <c r="H159" s="313">
        <f>$J$157*12</f>
        <v>0</v>
      </c>
      <c r="I159" s="313"/>
      <c r="J159" s="313"/>
      <c r="K159" s="1"/>
    </row>
    <row r="160" spans="2:11" ht="18.75" x14ac:dyDescent="0.25">
      <c r="B160" s="312" t="s">
        <v>54</v>
      </c>
      <c r="C160" s="312"/>
      <c r="D160" s="312"/>
      <c r="E160" s="312"/>
      <c r="F160" s="312"/>
      <c r="G160" s="312"/>
      <c r="H160" s="313">
        <f>$J$157*$J$15</f>
        <v>0</v>
      </c>
      <c r="I160" s="313"/>
      <c r="J160" s="313"/>
      <c r="K160" s="1"/>
    </row>
    <row r="161" spans="2:11" x14ac:dyDescent="0.25">
      <c r="B161" s="1"/>
      <c r="F161" s="1"/>
      <c r="G161" s="1"/>
      <c r="H161" s="1"/>
      <c r="I161" s="1"/>
      <c r="J161" s="1"/>
      <c r="K161" s="1"/>
    </row>
    <row r="162" spans="2:11" x14ac:dyDescent="0.25">
      <c r="B162" s="1"/>
      <c r="F162" s="1"/>
      <c r="G162" s="1"/>
      <c r="H162" s="1"/>
      <c r="I162" s="1"/>
      <c r="J162" s="1"/>
      <c r="K162" s="1"/>
    </row>
    <row r="163" spans="2:11" x14ac:dyDescent="0.25">
      <c r="B163" s="1"/>
      <c r="F163" s="1"/>
      <c r="G163" s="1"/>
      <c r="H163" s="1"/>
      <c r="I163" s="1"/>
      <c r="J163" s="1"/>
    </row>
  </sheetData>
  <mergeCells count="223">
    <mergeCell ref="C156:I156"/>
    <mergeCell ref="C157:I157"/>
    <mergeCell ref="B159:G159"/>
    <mergeCell ref="H159:J159"/>
    <mergeCell ref="B160:G160"/>
    <mergeCell ref="H160:J160"/>
    <mergeCell ref="C149:I149"/>
    <mergeCell ref="C150:I150"/>
    <mergeCell ref="C151:I151"/>
    <mergeCell ref="C153:I153"/>
    <mergeCell ref="C154:I154"/>
    <mergeCell ref="C155:I155"/>
    <mergeCell ref="B143:J143"/>
    <mergeCell ref="C144:I144"/>
    <mergeCell ref="C145:I145"/>
    <mergeCell ref="C146:I146"/>
    <mergeCell ref="C147:I147"/>
    <mergeCell ref="C148:I148"/>
    <mergeCell ref="C135:H135"/>
    <mergeCell ref="B137:J137"/>
    <mergeCell ref="C138:I138"/>
    <mergeCell ref="C139:I139"/>
    <mergeCell ref="C140:I140"/>
    <mergeCell ref="B141:I141"/>
    <mergeCell ref="B127:I127"/>
    <mergeCell ref="B128:I128"/>
    <mergeCell ref="C129:H129"/>
    <mergeCell ref="L129:P134"/>
    <mergeCell ref="C130:H130"/>
    <mergeCell ref="C131:H131"/>
    <mergeCell ref="C132:H132"/>
    <mergeCell ref="C133:H133"/>
    <mergeCell ref="C134:H134"/>
    <mergeCell ref="B125:B126"/>
    <mergeCell ref="C125:G125"/>
    <mergeCell ref="H125:H126"/>
    <mergeCell ref="I125:I126"/>
    <mergeCell ref="J125:J126"/>
    <mergeCell ref="C126:G126"/>
    <mergeCell ref="C122:G122"/>
    <mergeCell ref="B123:B124"/>
    <mergeCell ref="C123:G123"/>
    <mergeCell ref="H123:H124"/>
    <mergeCell ref="I123:I124"/>
    <mergeCell ref="J123:J124"/>
    <mergeCell ref="C124:G124"/>
    <mergeCell ref="C117:I117"/>
    <mergeCell ref="C118:I118"/>
    <mergeCell ref="B119:I119"/>
    <mergeCell ref="B120:J120"/>
    <mergeCell ref="B121:J121"/>
    <mergeCell ref="B110:I110"/>
    <mergeCell ref="B111:H111"/>
    <mergeCell ref="B112:I112"/>
    <mergeCell ref="B114:J114"/>
    <mergeCell ref="C115:I115"/>
    <mergeCell ref="C116:I116"/>
    <mergeCell ref="C103:I103"/>
    <mergeCell ref="C104:H104"/>
    <mergeCell ref="B105:I105"/>
    <mergeCell ref="B107:J107"/>
    <mergeCell ref="C108:I108"/>
    <mergeCell ref="C109:I109"/>
    <mergeCell ref="B99:B100"/>
    <mergeCell ref="C99:H99"/>
    <mergeCell ref="I99:I100"/>
    <mergeCell ref="J99:J100"/>
    <mergeCell ref="C100:H100"/>
    <mergeCell ref="B101:I101"/>
    <mergeCell ref="B97:B98"/>
    <mergeCell ref="C97:F97"/>
    <mergeCell ref="I97:I98"/>
    <mergeCell ref="J97:J98"/>
    <mergeCell ref="K97:P97"/>
    <mergeCell ref="C98:F98"/>
    <mergeCell ref="B95:B96"/>
    <mergeCell ref="C95:F95"/>
    <mergeCell ref="I95:I96"/>
    <mergeCell ref="J95:J96"/>
    <mergeCell ref="K95:P95"/>
    <mergeCell ref="C96:F96"/>
    <mergeCell ref="B93:B94"/>
    <mergeCell ref="C93:F93"/>
    <mergeCell ref="I93:I94"/>
    <mergeCell ref="J93:J94"/>
    <mergeCell ref="K93:P93"/>
    <mergeCell ref="C94:F94"/>
    <mergeCell ref="K89:P89"/>
    <mergeCell ref="C90:I90"/>
    <mergeCell ref="B91:B92"/>
    <mergeCell ref="C91:E91"/>
    <mergeCell ref="F91:G92"/>
    <mergeCell ref="H91:H92"/>
    <mergeCell ref="I91:I92"/>
    <mergeCell ref="J91:J92"/>
    <mergeCell ref="K91:P91"/>
    <mergeCell ref="C92:E92"/>
    <mergeCell ref="B85:H85"/>
    <mergeCell ref="B87:J87"/>
    <mergeCell ref="C88:I88"/>
    <mergeCell ref="B89:B90"/>
    <mergeCell ref="C89:I89"/>
    <mergeCell ref="J89:J90"/>
    <mergeCell ref="B81:B82"/>
    <mergeCell ref="C81:H81"/>
    <mergeCell ref="I81:I82"/>
    <mergeCell ref="J81:J82"/>
    <mergeCell ref="C82:H82"/>
    <mergeCell ref="B83:B84"/>
    <mergeCell ref="C83:H83"/>
    <mergeCell ref="I83:I84"/>
    <mergeCell ref="J83:J84"/>
    <mergeCell ref="C84:H84"/>
    <mergeCell ref="B77:B78"/>
    <mergeCell ref="C77:H77"/>
    <mergeCell ref="I77:I78"/>
    <mergeCell ref="J77:J78"/>
    <mergeCell ref="C78:H78"/>
    <mergeCell ref="B79:B80"/>
    <mergeCell ref="C79:H79"/>
    <mergeCell ref="I79:I80"/>
    <mergeCell ref="J79:J80"/>
    <mergeCell ref="C80:H80"/>
    <mergeCell ref="B71:I71"/>
    <mergeCell ref="B73:J73"/>
    <mergeCell ref="C74:I74"/>
    <mergeCell ref="B75:B76"/>
    <mergeCell ref="C75:H75"/>
    <mergeCell ref="I75:I76"/>
    <mergeCell ref="J75:J76"/>
    <mergeCell ref="C76:H76"/>
    <mergeCell ref="C65:I65"/>
    <mergeCell ref="B66:J66"/>
    <mergeCell ref="B67:J67"/>
    <mergeCell ref="C68:I68"/>
    <mergeCell ref="C69:I69"/>
    <mergeCell ref="C70:I70"/>
    <mergeCell ref="C61:I61"/>
    <mergeCell ref="K61:P61"/>
    <mergeCell ref="C62:I62"/>
    <mergeCell ref="K62:P62"/>
    <mergeCell ref="C63:I63"/>
    <mergeCell ref="K63:P63"/>
    <mergeCell ref="B58:B59"/>
    <mergeCell ref="J58:J59"/>
    <mergeCell ref="K58:P59"/>
    <mergeCell ref="C59:F59"/>
    <mergeCell ref="C60:I60"/>
    <mergeCell ref="K60:P60"/>
    <mergeCell ref="C58:F58"/>
    <mergeCell ref="C53:H53"/>
    <mergeCell ref="C55:I55"/>
    <mergeCell ref="B56:B57"/>
    <mergeCell ref="C56:E56"/>
    <mergeCell ref="J56:J57"/>
    <mergeCell ref="K56:P57"/>
    <mergeCell ref="C57:E57"/>
    <mergeCell ref="C48:H48"/>
    <mergeCell ref="C49:H49"/>
    <mergeCell ref="C50:H50"/>
    <mergeCell ref="C51:H51"/>
    <mergeCell ref="K51:L51"/>
    <mergeCell ref="C52:H52"/>
    <mergeCell ref="K52:L52"/>
    <mergeCell ref="B45:B46"/>
    <mergeCell ref="C45:F46"/>
    <mergeCell ref="I45:I46"/>
    <mergeCell ref="J45:J46"/>
    <mergeCell ref="K45:L46"/>
    <mergeCell ref="C47:H47"/>
    <mergeCell ref="B39:H39"/>
    <mergeCell ref="B40:I40"/>
    <mergeCell ref="C42:H42"/>
    <mergeCell ref="C43:H43"/>
    <mergeCell ref="K43:L43"/>
    <mergeCell ref="C44:H44"/>
    <mergeCell ref="K44:L44"/>
    <mergeCell ref="B36:B37"/>
    <mergeCell ref="C36:H36"/>
    <mergeCell ref="I36:I37"/>
    <mergeCell ref="J36:J37"/>
    <mergeCell ref="C37:H37"/>
    <mergeCell ref="B38:I38"/>
    <mergeCell ref="B30:I30"/>
    <mergeCell ref="B32:J32"/>
    <mergeCell ref="C33:H33"/>
    <mergeCell ref="B34:B35"/>
    <mergeCell ref="C34:H34"/>
    <mergeCell ref="I34:I35"/>
    <mergeCell ref="J34:J35"/>
    <mergeCell ref="C35:H35"/>
    <mergeCell ref="C24:H24"/>
    <mergeCell ref="I24:J24"/>
    <mergeCell ref="B26:J26"/>
    <mergeCell ref="C27:I27"/>
    <mergeCell ref="C28:D28"/>
    <mergeCell ref="C29:D29"/>
    <mergeCell ref="G21:H21"/>
    <mergeCell ref="I21:J21"/>
    <mergeCell ref="C22:H22"/>
    <mergeCell ref="I22:J22"/>
    <mergeCell ref="I23:J23"/>
    <mergeCell ref="D21:F21"/>
    <mergeCell ref="B5:J5"/>
    <mergeCell ref="B6:C6"/>
    <mergeCell ref="D6:J6"/>
    <mergeCell ref="B7:C7"/>
    <mergeCell ref="D7:J7"/>
    <mergeCell ref="B8:C8"/>
    <mergeCell ref="D8:J8"/>
    <mergeCell ref="E23:H23"/>
    <mergeCell ref="C15:I15"/>
    <mergeCell ref="C16:I16"/>
    <mergeCell ref="C17:I17"/>
    <mergeCell ref="B18:J18"/>
    <mergeCell ref="B19:J19"/>
    <mergeCell ref="B20:J20"/>
    <mergeCell ref="B9:C9"/>
    <mergeCell ref="D9:J9"/>
    <mergeCell ref="B11:J11"/>
    <mergeCell ref="C12:I12"/>
    <mergeCell ref="C13:I13"/>
    <mergeCell ref="C14:I14"/>
  </mergeCells>
  <dataValidations count="2">
    <dataValidation type="list" allowBlank="1" showInputMessage="1" showErrorMessage="1" sqref="J17" xr:uid="{F55508F4-D2C3-4F1E-B4DF-73EDEED4BB2D}">
      <formula1>"LUCRO REAL, LUCRO PRESUMIDO, SIMPLES"</formula1>
    </dataValidation>
    <dataValidation type="list" sqref="I21:J21" xr:uid="{30C3FEA8-2427-4F29-AB34-D916233588FC}">
      <formula1>"44 Horas Semanais, 40 Horas Semanais, 12x36 Noturno, 12x36 Diurno"</formula1>
    </dataValidation>
  </dataValidations>
  <pageMargins left="0.511811024" right="0.511811024" top="0.78740157499999996" bottom="0.78740157499999996" header="0.31496062000000002" footer="0.31496062000000002"/>
  <pageSetup orientation="portrait" horizontalDpi="30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14300-0AF3-4DE5-A6ED-DA212404E1B7}">
  <dimension ref="B6:K47"/>
  <sheetViews>
    <sheetView showGridLines="0" workbookViewId="0">
      <selection activeCell="Q13" sqref="Q13"/>
    </sheetView>
  </sheetViews>
  <sheetFormatPr defaultRowHeight="12.75" x14ac:dyDescent="0.2"/>
  <cols>
    <col min="1" max="1" width="3.7109375" style="58" customWidth="1"/>
    <col min="2" max="2" width="4.85546875" style="58" bestFit="1" customWidth="1"/>
    <col min="3" max="3" width="16.5703125" style="58" bestFit="1" customWidth="1"/>
    <col min="4" max="4" width="39" style="58" customWidth="1"/>
    <col min="5" max="5" width="13.7109375" style="58" bestFit="1" customWidth="1"/>
    <col min="6" max="6" width="8.140625" style="58" bestFit="1" customWidth="1"/>
    <col min="7" max="7" width="5.140625" style="58" bestFit="1" customWidth="1"/>
    <col min="8" max="8" width="11.140625" style="58" bestFit="1" customWidth="1"/>
    <col min="9" max="9" width="6.140625" style="58" bestFit="1" customWidth="1"/>
    <col min="10" max="10" width="10" style="58" bestFit="1" customWidth="1"/>
    <col min="11" max="11" width="12" style="58" bestFit="1" customWidth="1"/>
    <col min="12" max="16384" width="9.140625" style="58"/>
  </cols>
  <sheetData>
    <row r="6" spans="2:11" ht="27" customHeight="1" x14ac:dyDescent="0.2">
      <c r="B6" s="339" t="s">
        <v>222</v>
      </c>
      <c r="C6" s="339"/>
      <c r="D6" s="339"/>
      <c r="E6" s="339"/>
      <c r="F6" s="339"/>
      <c r="G6" s="339"/>
      <c r="H6" s="339"/>
      <c r="I6" s="339"/>
      <c r="J6" s="339"/>
      <c r="K6" s="339"/>
    </row>
    <row r="7" spans="2:11" ht="15.75" x14ac:dyDescent="0.2">
      <c r="B7" s="334" t="s">
        <v>224</v>
      </c>
      <c r="C7" s="334"/>
      <c r="D7" s="334"/>
      <c r="E7" s="334"/>
      <c r="F7" s="334"/>
      <c r="G7" s="334"/>
      <c r="H7" s="334"/>
      <c r="I7" s="334"/>
      <c r="J7" s="334"/>
      <c r="K7" s="334"/>
    </row>
    <row r="8" spans="2:11" x14ac:dyDescent="0.2">
      <c r="B8" s="123" t="s">
        <v>197</v>
      </c>
      <c r="C8" s="123" t="s">
        <v>198</v>
      </c>
      <c r="D8" s="123" t="s">
        <v>203</v>
      </c>
      <c r="E8" s="123" t="s">
        <v>207</v>
      </c>
      <c r="F8" s="123" t="s">
        <v>204</v>
      </c>
      <c r="G8" s="123" t="s">
        <v>199</v>
      </c>
      <c r="H8" s="123" t="s">
        <v>208</v>
      </c>
      <c r="I8" s="123" t="s">
        <v>209</v>
      </c>
      <c r="J8" s="123" t="s">
        <v>200</v>
      </c>
      <c r="K8" s="123" t="s">
        <v>201</v>
      </c>
    </row>
    <row r="9" spans="2:11" ht="63.75" x14ac:dyDescent="0.2">
      <c r="B9" s="2">
        <v>1</v>
      </c>
      <c r="C9" s="69" t="s">
        <v>189</v>
      </c>
      <c r="D9" s="124" t="s">
        <v>213</v>
      </c>
      <c r="E9" s="2" t="s">
        <v>190</v>
      </c>
      <c r="F9" s="102" t="s">
        <v>205</v>
      </c>
      <c r="G9" s="2">
        <v>2</v>
      </c>
      <c r="H9" s="2">
        <v>6</v>
      </c>
      <c r="I9" s="125">
        <f>G9/H9</f>
        <v>0.33333333333333331</v>
      </c>
      <c r="J9" s="126">
        <v>0</v>
      </c>
      <c r="K9" s="4">
        <f>J9*I9</f>
        <v>0</v>
      </c>
    </row>
    <row r="10" spans="2:11" ht="38.25" x14ac:dyDescent="0.2">
      <c r="B10" s="2">
        <v>2</v>
      </c>
      <c r="C10" s="68" t="s">
        <v>191</v>
      </c>
      <c r="D10" s="124" t="s">
        <v>202</v>
      </c>
      <c r="E10" s="2" t="s">
        <v>190</v>
      </c>
      <c r="F10" s="102" t="s">
        <v>205</v>
      </c>
      <c r="G10" s="2">
        <v>1</v>
      </c>
      <c r="H10" s="2">
        <v>6</v>
      </c>
      <c r="I10" s="125">
        <f t="shared" ref="I10:I14" si="0">G10/H10</f>
        <v>0.16666666666666666</v>
      </c>
      <c r="J10" s="126">
        <v>0</v>
      </c>
      <c r="K10" s="4">
        <f t="shared" ref="K10:K14" si="1">J10*I10</f>
        <v>0</v>
      </c>
    </row>
    <row r="11" spans="2:11" ht="38.25" x14ac:dyDescent="0.2">
      <c r="B11" s="2">
        <v>3</v>
      </c>
      <c r="C11" s="69" t="s">
        <v>192</v>
      </c>
      <c r="D11" s="124" t="s">
        <v>214</v>
      </c>
      <c r="E11" s="2" t="s">
        <v>190</v>
      </c>
      <c r="F11" s="102" t="s">
        <v>205</v>
      </c>
      <c r="G11" s="2">
        <v>2</v>
      </c>
      <c r="H11" s="2">
        <v>6</v>
      </c>
      <c r="I11" s="125">
        <f t="shared" si="0"/>
        <v>0.33333333333333331</v>
      </c>
      <c r="J11" s="126">
        <v>0</v>
      </c>
      <c r="K11" s="4">
        <f t="shared" si="1"/>
        <v>0</v>
      </c>
    </row>
    <row r="12" spans="2:11" ht="38.25" x14ac:dyDescent="0.2">
      <c r="B12" s="2">
        <v>4</v>
      </c>
      <c r="C12" s="69" t="s">
        <v>193</v>
      </c>
      <c r="D12" s="124" t="s">
        <v>215</v>
      </c>
      <c r="E12" s="2" t="s">
        <v>190</v>
      </c>
      <c r="F12" s="102" t="s">
        <v>205</v>
      </c>
      <c r="G12" s="2">
        <v>1</v>
      </c>
      <c r="H12" s="2">
        <v>6</v>
      </c>
      <c r="I12" s="125">
        <f t="shared" si="0"/>
        <v>0.16666666666666666</v>
      </c>
      <c r="J12" s="126">
        <v>0</v>
      </c>
      <c r="K12" s="4">
        <f t="shared" si="1"/>
        <v>0</v>
      </c>
    </row>
    <row r="13" spans="2:11" ht="38.25" x14ac:dyDescent="0.2">
      <c r="B13" s="2">
        <v>5</v>
      </c>
      <c r="C13" s="69" t="s">
        <v>194</v>
      </c>
      <c r="D13" s="124" t="s">
        <v>195</v>
      </c>
      <c r="E13" s="2" t="s">
        <v>190</v>
      </c>
      <c r="F13" s="102" t="s">
        <v>206</v>
      </c>
      <c r="G13" s="2">
        <v>1</v>
      </c>
      <c r="H13" s="2">
        <v>6</v>
      </c>
      <c r="I13" s="125">
        <f t="shared" si="0"/>
        <v>0.16666666666666666</v>
      </c>
      <c r="J13" s="126">
        <v>0</v>
      </c>
      <c r="K13" s="4">
        <f t="shared" si="1"/>
        <v>0</v>
      </c>
    </row>
    <row r="14" spans="2:11" ht="25.5" x14ac:dyDescent="0.2">
      <c r="B14" s="2">
        <v>6</v>
      </c>
      <c r="C14" s="68" t="s">
        <v>218</v>
      </c>
      <c r="D14" s="124" t="s">
        <v>219</v>
      </c>
      <c r="E14" s="2" t="s">
        <v>190</v>
      </c>
      <c r="F14" s="102" t="s">
        <v>206</v>
      </c>
      <c r="G14" s="2">
        <v>4</v>
      </c>
      <c r="H14" s="2">
        <v>6</v>
      </c>
      <c r="I14" s="125">
        <f t="shared" si="0"/>
        <v>0.66666666666666663</v>
      </c>
      <c r="J14" s="126">
        <v>0</v>
      </c>
      <c r="K14" s="4">
        <f t="shared" si="1"/>
        <v>0</v>
      </c>
    </row>
    <row r="15" spans="2:11" ht="63.75" customHeight="1" x14ac:dyDescent="0.2">
      <c r="B15" s="141">
        <v>7</v>
      </c>
      <c r="C15" s="140" t="s">
        <v>227</v>
      </c>
      <c r="D15" s="140" t="s">
        <v>229</v>
      </c>
      <c r="E15" s="2" t="s">
        <v>228</v>
      </c>
      <c r="F15" s="141" t="s">
        <v>205</v>
      </c>
      <c r="G15" s="2">
        <v>1</v>
      </c>
      <c r="H15" s="2">
        <v>24</v>
      </c>
      <c r="I15" s="125">
        <f>G15/H15</f>
        <v>4.1666666666666664E-2</v>
      </c>
      <c r="J15" s="126">
        <v>0</v>
      </c>
      <c r="K15" s="4">
        <f>J15*I15</f>
        <v>0</v>
      </c>
    </row>
    <row r="16" spans="2:11" x14ac:dyDescent="0.2">
      <c r="B16" s="335" t="s">
        <v>196</v>
      </c>
      <c r="C16" s="336"/>
      <c r="D16" s="336"/>
      <c r="E16" s="336"/>
      <c r="F16" s="336"/>
      <c r="G16" s="337">
        <f>SUM(K9:K15)</f>
        <v>0</v>
      </c>
      <c r="H16" s="336"/>
      <c r="I16" s="336"/>
      <c r="J16" s="336"/>
      <c r="K16" s="338"/>
    </row>
    <row r="17" spans="2:11" ht="15.75" x14ac:dyDescent="0.2">
      <c r="B17" s="334" t="s">
        <v>225</v>
      </c>
      <c r="C17" s="334"/>
      <c r="D17" s="334"/>
      <c r="E17" s="334"/>
      <c r="F17" s="334"/>
      <c r="G17" s="334"/>
      <c r="H17" s="334"/>
      <c r="I17" s="334"/>
      <c r="J17" s="334"/>
      <c r="K17" s="334"/>
    </row>
    <row r="18" spans="2:11" x14ac:dyDescent="0.2">
      <c r="B18" s="123" t="s">
        <v>197</v>
      </c>
      <c r="C18" s="123" t="s">
        <v>198</v>
      </c>
      <c r="D18" s="123" t="s">
        <v>203</v>
      </c>
      <c r="E18" s="123" t="s">
        <v>207</v>
      </c>
      <c r="F18" s="123" t="s">
        <v>204</v>
      </c>
      <c r="G18" s="123" t="s">
        <v>199</v>
      </c>
      <c r="H18" s="123" t="s">
        <v>208</v>
      </c>
      <c r="I18" s="123" t="s">
        <v>209</v>
      </c>
      <c r="J18" s="123" t="s">
        <v>200</v>
      </c>
      <c r="K18" s="123" t="s">
        <v>201</v>
      </c>
    </row>
    <row r="19" spans="2:11" ht="63.75" x14ac:dyDescent="0.2">
      <c r="B19" s="2">
        <v>1</v>
      </c>
      <c r="C19" s="69" t="s">
        <v>189</v>
      </c>
      <c r="D19" s="124" t="s">
        <v>212</v>
      </c>
      <c r="E19" s="2" t="s">
        <v>190</v>
      </c>
      <c r="F19" s="102" t="s">
        <v>205</v>
      </c>
      <c r="G19" s="2">
        <v>2</v>
      </c>
      <c r="H19" s="2">
        <v>6</v>
      </c>
      <c r="I19" s="125">
        <f>G19/H19</f>
        <v>0.33333333333333331</v>
      </c>
      <c r="J19" s="126">
        <v>0</v>
      </c>
      <c r="K19" s="4">
        <f>J19*I19</f>
        <v>0</v>
      </c>
    </row>
    <row r="20" spans="2:11" ht="38.25" x14ac:dyDescent="0.2">
      <c r="B20" s="2">
        <v>2</v>
      </c>
      <c r="C20" s="69" t="s">
        <v>192</v>
      </c>
      <c r="D20" s="124" t="s">
        <v>214</v>
      </c>
      <c r="E20" s="2" t="s">
        <v>190</v>
      </c>
      <c r="F20" s="102" t="s">
        <v>205</v>
      </c>
      <c r="G20" s="2">
        <v>2</v>
      </c>
      <c r="H20" s="2">
        <v>6</v>
      </c>
      <c r="I20" s="125">
        <f t="shared" ref="I20:I23" si="2">G20/H20</f>
        <v>0.33333333333333331</v>
      </c>
      <c r="J20" s="126">
        <v>0</v>
      </c>
      <c r="K20" s="4">
        <f t="shared" ref="K20:K23" si="3">J20*I20</f>
        <v>0</v>
      </c>
    </row>
    <row r="21" spans="2:11" ht="38.25" x14ac:dyDescent="0.2">
      <c r="B21" s="2">
        <v>3</v>
      </c>
      <c r="C21" s="69" t="s">
        <v>193</v>
      </c>
      <c r="D21" s="124" t="s">
        <v>215</v>
      </c>
      <c r="E21" s="2" t="s">
        <v>190</v>
      </c>
      <c r="F21" s="102" t="s">
        <v>205</v>
      </c>
      <c r="G21" s="2">
        <v>1</v>
      </c>
      <c r="H21" s="2">
        <v>6</v>
      </c>
      <c r="I21" s="125">
        <f t="shared" si="2"/>
        <v>0.16666666666666666</v>
      </c>
      <c r="J21" s="126">
        <v>0</v>
      </c>
      <c r="K21" s="4">
        <f t="shared" si="3"/>
        <v>0</v>
      </c>
    </row>
    <row r="22" spans="2:11" ht="63.75" x14ac:dyDescent="0.2">
      <c r="B22" s="2">
        <v>4</v>
      </c>
      <c r="C22" s="69" t="s">
        <v>194</v>
      </c>
      <c r="D22" s="124" t="s">
        <v>216</v>
      </c>
      <c r="E22" s="2" t="s">
        <v>190</v>
      </c>
      <c r="F22" s="102" t="s">
        <v>206</v>
      </c>
      <c r="G22" s="2">
        <v>1</v>
      </c>
      <c r="H22" s="2">
        <v>6</v>
      </c>
      <c r="I22" s="125">
        <f t="shared" si="2"/>
        <v>0.16666666666666666</v>
      </c>
      <c r="J22" s="126">
        <v>0</v>
      </c>
      <c r="K22" s="4">
        <f t="shared" si="3"/>
        <v>0</v>
      </c>
    </row>
    <row r="23" spans="2:11" ht="25.5" x14ac:dyDescent="0.2">
      <c r="B23" s="2">
        <v>5</v>
      </c>
      <c r="C23" s="69" t="s">
        <v>217</v>
      </c>
      <c r="D23" s="124" t="s">
        <v>219</v>
      </c>
      <c r="E23" s="2" t="s">
        <v>190</v>
      </c>
      <c r="F23" s="102" t="s">
        <v>206</v>
      </c>
      <c r="G23" s="2">
        <v>4</v>
      </c>
      <c r="H23" s="2">
        <v>6</v>
      </c>
      <c r="I23" s="125">
        <f t="shared" si="2"/>
        <v>0.66666666666666663</v>
      </c>
      <c r="J23" s="126">
        <v>0</v>
      </c>
      <c r="K23" s="4">
        <f t="shared" si="3"/>
        <v>0</v>
      </c>
    </row>
    <row r="24" spans="2:11" ht="63.75" customHeight="1" x14ac:dyDescent="0.2">
      <c r="B24" s="141">
        <v>6</v>
      </c>
      <c r="C24" s="140" t="s">
        <v>227</v>
      </c>
      <c r="D24" s="140" t="s">
        <v>229</v>
      </c>
      <c r="E24" s="2" t="s">
        <v>228</v>
      </c>
      <c r="F24" s="141" t="s">
        <v>205</v>
      </c>
      <c r="G24" s="2">
        <v>1</v>
      </c>
      <c r="H24" s="2">
        <v>24</v>
      </c>
      <c r="I24" s="125">
        <f>G24/H24</f>
        <v>4.1666666666666664E-2</v>
      </c>
      <c r="J24" s="126">
        <v>0</v>
      </c>
      <c r="K24" s="4">
        <f>J24*I24</f>
        <v>0</v>
      </c>
    </row>
    <row r="25" spans="2:11" x14ac:dyDescent="0.2">
      <c r="B25" s="335" t="s">
        <v>196</v>
      </c>
      <c r="C25" s="336"/>
      <c r="D25" s="336"/>
      <c r="E25" s="336"/>
      <c r="F25" s="336"/>
      <c r="G25" s="337">
        <f>SUM(K19:K24)</f>
        <v>0</v>
      </c>
      <c r="H25" s="336"/>
      <c r="I25" s="336"/>
      <c r="J25" s="336"/>
      <c r="K25" s="338"/>
    </row>
    <row r="28" spans="2:11" ht="18.75" x14ac:dyDescent="0.2">
      <c r="B28" s="339" t="s">
        <v>223</v>
      </c>
      <c r="C28" s="339"/>
      <c r="D28" s="339"/>
      <c r="E28" s="339"/>
      <c r="F28" s="339"/>
      <c r="G28" s="339"/>
      <c r="H28" s="339"/>
      <c r="I28" s="339"/>
      <c r="J28" s="339"/>
      <c r="K28" s="339"/>
    </row>
    <row r="29" spans="2:11" ht="15.75" x14ac:dyDescent="0.2">
      <c r="B29" s="334" t="s">
        <v>224</v>
      </c>
      <c r="C29" s="334"/>
      <c r="D29" s="334"/>
      <c r="E29" s="334"/>
      <c r="F29" s="334"/>
      <c r="G29" s="334"/>
      <c r="H29" s="334"/>
      <c r="I29" s="334"/>
      <c r="J29" s="334"/>
      <c r="K29" s="334"/>
    </row>
    <row r="30" spans="2:11" x14ac:dyDescent="0.2">
      <c r="B30" s="123" t="s">
        <v>197</v>
      </c>
      <c r="C30" s="123" t="s">
        <v>198</v>
      </c>
      <c r="D30" s="123" t="s">
        <v>203</v>
      </c>
      <c r="E30" s="123" t="s">
        <v>207</v>
      </c>
      <c r="F30" s="123" t="s">
        <v>204</v>
      </c>
      <c r="G30" s="123" t="s">
        <v>199</v>
      </c>
      <c r="H30" s="123" t="s">
        <v>208</v>
      </c>
      <c r="I30" s="123" t="s">
        <v>209</v>
      </c>
      <c r="J30" s="123" t="s">
        <v>200</v>
      </c>
      <c r="K30" s="123" t="s">
        <v>201</v>
      </c>
    </row>
    <row r="31" spans="2:11" ht="63.75" x14ac:dyDescent="0.2">
      <c r="B31" s="2">
        <v>1</v>
      </c>
      <c r="C31" s="69" t="s">
        <v>189</v>
      </c>
      <c r="D31" s="124" t="s">
        <v>213</v>
      </c>
      <c r="E31" s="2" t="s">
        <v>190</v>
      </c>
      <c r="F31" s="102" t="s">
        <v>205</v>
      </c>
      <c r="G31" s="2">
        <v>2</v>
      </c>
      <c r="H31" s="2">
        <v>6</v>
      </c>
      <c r="I31" s="125">
        <f>G31/H31</f>
        <v>0.33333333333333331</v>
      </c>
      <c r="J31" s="126">
        <v>0</v>
      </c>
      <c r="K31" s="4">
        <f>J31*I31</f>
        <v>0</v>
      </c>
    </row>
    <row r="32" spans="2:11" ht="38.25" x14ac:dyDescent="0.2">
      <c r="B32" s="2">
        <v>2</v>
      </c>
      <c r="C32" s="68" t="s">
        <v>191</v>
      </c>
      <c r="D32" s="124" t="s">
        <v>202</v>
      </c>
      <c r="E32" s="2" t="s">
        <v>190</v>
      </c>
      <c r="F32" s="102" t="s">
        <v>205</v>
      </c>
      <c r="G32" s="2">
        <v>1</v>
      </c>
      <c r="H32" s="2">
        <v>6</v>
      </c>
      <c r="I32" s="125">
        <f t="shared" ref="I32:I35" si="4">G32/H32</f>
        <v>0.16666666666666666</v>
      </c>
      <c r="J32" s="126">
        <v>0</v>
      </c>
      <c r="K32" s="4">
        <f t="shared" ref="K32:K35" si="5">J32*I32</f>
        <v>0</v>
      </c>
    </row>
    <row r="33" spans="2:11" ht="38.25" x14ac:dyDescent="0.2">
      <c r="B33" s="2">
        <v>3</v>
      </c>
      <c r="C33" s="69" t="s">
        <v>192</v>
      </c>
      <c r="D33" s="124" t="s">
        <v>214</v>
      </c>
      <c r="E33" s="2" t="s">
        <v>190</v>
      </c>
      <c r="F33" s="102" t="s">
        <v>205</v>
      </c>
      <c r="G33" s="2">
        <v>2</v>
      </c>
      <c r="H33" s="2">
        <v>6</v>
      </c>
      <c r="I33" s="125">
        <f t="shared" si="4"/>
        <v>0.33333333333333331</v>
      </c>
      <c r="J33" s="126">
        <v>0</v>
      </c>
      <c r="K33" s="4">
        <f t="shared" si="5"/>
        <v>0</v>
      </c>
    </row>
    <row r="34" spans="2:11" ht="38.25" x14ac:dyDescent="0.2">
      <c r="B34" s="2">
        <v>4</v>
      </c>
      <c r="C34" s="69" t="s">
        <v>193</v>
      </c>
      <c r="D34" s="124" t="s">
        <v>215</v>
      </c>
      <c r="E34" s="2" t="s">
        <v>190</v>
      </c>
      <c r="F34" s="102" t="s">
        <v>205</v>
      </c>
      <c r="G34" s="2">
        <v>1</v>
      </c>
      <c r="H34" s="2">
        <v>6</v>
      </c>
      <c r="I34" s="125">
        <f t="shared" si="4"/>
        <v>0.16666666666666666</v>
      </c>
      <c r="J34" s="126">
        <v>0</v>
      </c>
      <c r="K34" s="4">
        <f t="shared" si="5"/>
        <v>0</v>
      </c>
    </row>
    <row r="35" spans="2:11" ht="38.25" x14ac:dyDescent="0.2">
      <c r="B35" s="2">
        <v>5</v>
      </c>
      <c r="C35" s="69" t="s">
        <v>194</v>
      </c>
      <c r="D35" s="124" t="s">
        <v>195</v>
      </c>
      <c r="E35" s="2" t="s">
        <v>190</v>
      </c>
      <c r="F35" s="102" t="s">
        <v>206</v>
      </c>
      <c r="G35" s="2">
        <v>1</v>
      </c>
      <c r="H35" s="2">
        <v>6</v>
      </c>
      <c r="I35" s="125">
        <f t="shared" si="4"/>
        <v>0.16666666666666666</v>
      </c>
      <c r="J35" s="126">
        <v>0</v>
      </c>
      <c r="K35" s="4">
        <f t="shared" si="5"/>
        <v>0</v>
      </c>
    </row>
    <row r="36" spans="2:11" ht="25.5" x14ac:dyDescent="0.2">
      <c r="B36" s="2">
        <v>6</v>
      </c>
      <c r="C36" s="68" t="s">
        <v>218</v>
      </c>
      <c r="D36" s="124" t="s">
        <v>219</v>
      </c>
      <c r="E36" s="2" t="s">
        <v>190</v>
      </c>
      <c r="F36" s="102" t="s">
        <v>206</v>
      </c>
      <c r="G36" s="2">
        <v>4</v>
      </c>
      <c r="H36" s="2">
        <v>6</v>
      </c>
      <c r="I36" s="125">
        <f>G36/H36</f>
        <v>0.66666666666666663</v>
      </c>
      <c r="J36" s="126">
        <v>0</v>
      </c>
      <c r="K36" s="4">
        <f>J36*I36</f>
        <v>0</v>
      </c>
    </row>
    <row r="37" spans="2:11" ht="63.75" customHeight="1" x14ac:dyDescent="0.2">
      <c r="B37" s="141">
        <v>7</v>
      </c>
      <c r="C37" s="140" t="s">
        <v>227</v>
      </c>
      <c r="D37" s="140" t="s">
        <v>229</v>
      </c>
      <c r="E37" s="2" t="s">
        <v>228</v>
      </c>
      <c r="F37" s="141" t="s">
        <v>205</v>
      </c>
      <c r="G37" s="2">
        <v>1</v>
      </c>
      <c r="H37" s="2">
        <v>24</v>
      </c>
      <c r="I37" s="125">
        <f>G37/H37</f>
        <v>4.1666666666666664E-2</v>
      </c>
      <c r="J37" s="126">
        <v>0</v>
      </c>
      <c r="K37" s="4">
        <f>J37*I37</f>
        <v>0</v>
      </c>
    </row>
    <row r="38" spans="2:11" x14ac:dyDescent="0.2">
      <c r="B38" s="335" t="s">
        <v>196</v>
      </c>
      <c r="C38" s="336"/>
      <c r="D38" s="336"/>
      <c r="E38" s="336"/>
      <c r="F38" s="336"/>
      <c r="G38" s="337">
        <f>SUM(K31:K37)</f>
        <v>0</v>
      </c>
      <c r="H38" s="336"/>
      <c r="I38" s="336"/>
      <c r="J38" s="336"/>
      <c r="K38" s="338"/>
    </row>
    <row r="39" spans="2:11" ht="15.75" x14ac:dyDescent="0.2">
      <c r="B39" s="334" t="s">
        <v>225</v>
      </c>
      <c r="C39" s="334"/>
      <c r="D39" s="334"/>
      <c r="E39" s="334"/>
      <c r="F39" s="334"/>
      <c r="G39" s="334"/>
      <c r="H39" s="334"/>
      <c r="I39" s="334"/>
      <c r="J39" s="334"/>
      <c r="K39" s="334"/>
    </row>
    <row r="40" spans="2:11" x14ac:dyDescent="0.2">
      <c r="B40" s="123" t="s">
        <v>197</v>
      </c>
      <c r="C40" s="123" t="s">
        <v>198</v>
      </c>
      <c r="D40" s="123" t="s">
        <v>203</v>
      </c>
      <c r="E40" s="123" t="s">
        <v>207</v>
      </c>
      <c r="F40" s="123" t="s">
        <v>204</v>
      </c>
      <c r="G40" s="123" t="s">
        <v>199</v>
      </c>
      <c r="H40" s="123" t="s">
        <v>208</v>
      </c>
      <c r="I40" s="123" t="s">
        <v>209</v>
      </c>
      <c r="J40" s="123" t="s">
        <v>200</v>
      </c>
      <c r="K40" s="123" t="s">
        <v>201</v>
      </c>
    </row>
    <row r="41" spans="2:11" ht="63.75" x14ac:dyDescent="0.2">
      <c r="B41" s="2">
        <v>1</v>
      </c>
      <c r="C41" s="69" t="s">
        <v>189</v>
      </c>
      <c r="D41" s="124" t="s">
        <v>212</v>
      </c>
      <c r="E41" s="2" t="s">
        <v>190</v>
      </c>
      <c r="F41" s="102" t="s">
        <v>205</v>
      </c>
      <c r="G41" s="2">
        <v>2</v>
      </c>
      <c r="H41" s="2">
        <v>6</v>
      </c>
      <c r="I41" s="125">
        <f>G41/H41</f>
        <v>0.33333333333333331</v>
      </c>
      <c r="J41" s="126">
        <v>0</v>
      </c>
      <c r="K41" s="4">
        <f>J41*I41</f>
        <v>0</v>
      </c>
    </row>
    <row r="42" spans="2:11" ht="38.25" x14ac:dyDescent="0.2">
      <c r="B42" s="2">
        <v>2</v>
      </c>
      <c r="C42" s="69" t="s">
        <v>192</v>
      </c>
      <c r="D42" s="124" t="s">
        <v>214</v>
      </c>
      <c r="E42" s="2" t="s">
        <v>190</v>
      </c>
      <c r="F42" s="102" t="s">
        <v>205</v>
      </c>
      <c r="G42" s="2">
        <v>2</v>
      </c>
      <c r="H42" s="2">
        <v>6</v>
      </c>
      <c r="I42" s="125">
        <f t="shared" ref="I42:I44" si="6">G42/H42</f>
        <v>0.33333333333333331</v>
      </c>
      <c r="J42" s="126">
        <v>0</v>
      </c>
      <c r="K42" s="4">
        <f t="shared" ref="K42:K44" si="7">J42*I42</f>
        <v>0</v>
      </c>
    </row>
    <row r="43" spans="2:11" ht="38.25" x14ac:dyDescent="0.2">
      <c r="B43" s="2">
        <v>3</v>
      </c>
      <c r="C43" s="69" t="s">
        <v>193</v>
      </c>
      <c r="D43" s="124" t="s">
        <v>215</v>
      </c>
      <c r="E43" s="2" t="s">
        <v>190</v>
      </c>
      <c r="F43" s="102" t="s">
        <v>205</v>
      </c>
      <c r="G43" s="2">
        <v>1</v>
      </c>
      <c r="H43" s="2">
        <v>6</v>
      </c>
      <c r="I43" s="125">
        <f t="shared" si="6"/>
        <v>0.16666666666666666</v>
      </c>
      <c r="J43" s="126">
        <v>0</v>
      </c>
      <c r="K43" s="4">
        <f t="shared" si="7"/>
        <v>0</v>
      </c>
    </row>
    <row r="44" spans="2:11" ht="63.75" x14ac:dyDescent="0.2">
      <c r="B44" s="2">
        <v>4</v>
      </c>
      <c r="C44" s="69" t="s">
        <v>194</v>
      </c>
      <c r="D44" s="124" t="s">
        <v>216</v>
      </c>
      <c r="E44" s="2" t="s">
        <v>190</v>
      </c>
      <c r="F44" s="102" t="s">
        <v>206</v>
      </c>
      <c r="G44" s="2">
        <v>1</v>
      </c>
      <c r="H44" s="2">
        <v>6</v>
      </c>
      <c r="I44" s="125">
        <f t="shared" si="6"/>
        <v>0.16666666666666666</v>
      </c>
      <c r="J44" s="126">
        <v>0</v>
      </c>
      <c r="K44" s="4">
        <f t="shared" si="7"/>
        <v>0</v>
      </c>
    </row>
    <row r="45" spans="2:11" ht="25.5" x14ac:dyDescent="0.2">
      <c r="B45" s="2">
        <v>5</v>
      </c>
      <c r="C45" s="69" t="s">
        <v>217</v>
      </c>
      <c r="D45" s="124" t="s">
        <v>219</v>
      </c>
      <c r="E45" s="2" t="s">
        <v>190</v>
      </c>
      <c r="F45" s="102" t="s">
        <v>206</v>
      </c>
      <c r="G45" s="2">
        <v>4</v>
      </c>
      <c r="H45" s="2">
        <v>6</v>
      </c>
      <c r="I45" s="125">
        <f>G45/H45</f>
        <v>0.66666666666666663</v>
      </c>
      <c r="J45" s="126">
        <v>0</v>
      </c>
      <c r="K45" s="4">
        <f>J45*I45</f>
        <v>0</v>
      </c>
    </row>
    <row r="46" spans="2:11" ht="62.25" customHeight="1" x14ac:dyDescent="0.2">
      <c r="B46" s="141">
        <v>6</v>
      </c>
      <c r="C46" s="140" t="s">
        <v>227</v>
      </c>
      <c r="D46" s="140" t="s">
        <v>229</v>
      </c>
      <c r="E46" s="2" t="s">
        <v>228</v>
      </c>
      <c r="F46" s="141" t="s">
        <v>205</v>
      </c>
      <c r="G46" s="2">
        <v>1</v>
      </c>
      <c r="H46" s="2">
        <v>24</v>
      </c>
      <c r="I46" s="125">
        <f>G46/H46</f>
        <v>4.1666666666666664E-2</v>
      </c>
      <c r="J46" s="126">
        <v>0</v>
      </c>
      <c r="K46" s="4">
        <f>J46*I46</f>
        <v>0</v>
      </c>
    </row>
    <row r="47" spans="2:11" x14ac:dyDescent="0.2">
      <c r="B47" s="335" t="s">
        <v>196</v>
      </c>
      <c r="C47" s="336"/>
      <c r="D47" s="336"/>
      <c r="E47" s="336"/>
      <c r="F47" s="336"/>
      <c r="G47" s="337">
        <f>SUM(K41:K46)</f>
        <v>0</v>
      </c>
      <c r="H47" s="336"/>
      <c r="I47" s="336"/>
      <c r="J47" s="336"/>
      <c r="K47" s="338"/>
    </row>
  </sheetData>
  <mergeCells count="14">
    <mergeCell ref="B39:K39"/>
    <mergeCell ref="B47:F47"/>
    <mergeCell ref="G47:K47"/>
    <mergeCell ref="B6:K6"/>
    <mergeCell ref="B7:K7"/>
    <mergeCell ref="B28:K28"/>
    <mergeCell ref="B29:K29"/>
    <mergeCell ref="B38:F38"/>
    <mergeCell ref="G38:K38"/>
    <mergeCell ref="G16:K16"/>
    <mergeCell ref="B16:F16"/>
    <mergeCell ref="B17:K17"/>
    <mergeCell ref="B25:F25"/>
    <mergeCell ref="G25:K2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Quadro Resumo</vt:lpstr>
      <vt:lpstr>Assistente</vt:lpstr>
      <vt:lpstr>Recepção</vt:lpstr>
      <vt:lpstr>Uniformes</vt:lpstr>
      <vt:lpstr>'Quadro Resumo'!Area_de_impressao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Weslley Vinicius de Souza</cp:lastModifiedBy>
  <cp:lastPrinted>2026-04-07T17:58:45Z</cp:lastPrinted>
  <dcterms:created xsi:type="dcterms:W3CDTF">2019-04-22T12:25:15Z</dcterms:created>
  <dcterms:modified xsi:type="dcterms:W3CDTF">2026-05-27T11:37:33Z</dcterms:modified>
</cp:coreProperties>
</file>